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ebastian Rojas\Documents\SPRA\SDS\AGOSTO 2025\"/>
    </mc:Choice>
  </mc:AlternateContent>
  <bookViews>
    <workbookView xWindow="0" yWindow="0" windowWidth="20490" windowHeight="7350" firstSheet="1" activeTab="1"/>
  </bookViews>
  <sheets>
    <sheet name="Instrucciones" sheetId="2" state="hidden" r:id="rId1"/>
    <sheet name="Anexo PPP" sheetId="1" r:id="rId2"/>
  </sheets>
  <definedNames>
    <definedName name="_xlnm._FilterDatabase" localSheetId="1" hidden="1">'Anexo PPP'!$D$12:$U$189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" l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3" i="1"/>
  <c r="L13" i="1" s="1"/>
  <c r="T188" i="1" l="1"/>
  <c r="S188" i="1"/>
  <c r="R188" i="1"/>
  <c r="Q188" i="1"/>
  <c r="T180" i="1"/>
  <c r="S180" i="1"/>
  <c r="R180" i="1"/>
  <c r="Q180" i="1"/>
  <c r="T172" i="1"/>
  <c r="S172" i="1"/>
  <c r="R172" i="1"/>
  <c r="Q172" i="1"/>
  <c r="T164" i="1"/>
  <c r="S164" i="1"/>
  <c r="R164" i="1"/>
  <c r="Q164" i="1"/>
  <c r="T160" i="1"/>
  <c r="S160" i="1"/>
  <c r="R160" i="1"/>
  <c r="Q160" i="1"/>
  <c r="T152" i="1"/>
  <c r="S152" i="1"/>
  <c r="R152" i="1"/>
  <c r="Q152" i="1"/>
  <c r="T144" i="1"/>
  <c r="S144" i="1"/>
  <c r="R144" i="1"/>
  <c r="Q144" i="1"/>
  <c r="T136" i="1"/>
  <c r="S136" i="1"/>
  <c r="R136" i="1"/>
  <c r="Q136" i="1"/>
  <c r="T128" i="1"/>
  <c r="S128" i="1"/>
  <c r="R128" i="1"/>
  <c r="Q128" i="1"/>
  <c r="T120" i="1"/>
  <c r="S120" i="1"/>
  <c r="R120" i="1"/>
  <c r="Q120" i="1"/>
  <c r="T112" i="1"/>
  <c r="S112" i="1"/>
  <c r="R112" i="1"/>
  <c r="Q112" i="1"/>
  <c r="T104" i="1"/>
  <c r="Q104" i="1"/>
  <c r="S104" i="1"/>
  <c r="R104" i="1"/>
  <c r="T96" i="1"/>
  <c r="S96" i="1"/>
  <c r="R96" i="1"/>
  <c r="Q96" i="1"/>
  <c r="T88" i="1"/>
  <c r="S88" i="1"/>
  <c r="R88" i="1"/>
  <c r="Q88" i="1"/>
  <c r="T80" i="1"/>
  <c r="R80" i="1"/>
  <c r="S80" i="1"/>
  <c r="Q80" i="1"/>
  <c r="T68" i="1"/>
  <c r="R68" i="1"/>
  <c r="S68" i="1"/>
  <c r="Q68" i="1"/>
  <c r="T52" i="1"/>
  <c r="S52" i="1"/>
  <c r="R52" i="1"/>
  <c r="Q52" i="1"/>
  <c r="T13" i="1"/>
  <c r="S13" i="1"/>
  <c r="R13" i="1"/>
  <c r="Q13" i="1"/>
  <c r="T186" i="1"/>
  <c r="S186" i="1"/>
  <c r="R186" i="1"/>
  <c r="Q186" i="1"/>
  <c r="T182" i="1"/>
  <c r="S182" i="1"/>
  <c r="R182" i="1"/>
  <c r="Q182" i="1"/>
  <c r="T178" i="1"/>
  <c r="S178" i="1"/>
  <c r="R178" i="1"/>
  <c r="Q178" i="1"/>
  <c r="T174" i="1"/>
  <c r="S174" i="1"/>
  <c r="R174" i="1"/>
  <c r="Q174" i="1"/>
  <c r="T170" i="1"/>
  <c r="S170" i="1"/>
  <c r="R170" i="1"/>
  <c r="Q170" i="1"/>
  <c r="T166" i="1"/>
  <c r="S166" i="1"/>
  <c r="R166" i="1"/>
  <c r="Q166" i="1"/>
  <c r="T162" i="1"/>
  <c r="S162" i="1"/>
  <c r="R162" i="1"/>
  <c r="Q162" i="1"/>
  <c r="T158" i="1"/>
  <c r="S158" i="1"/>
  <c r="R158" i="1"/>
  <c r="Q158" i="1"/>
  <c r="T154" i="1"/>
  <c r="S154" i="1"/>
  <c r="R154" i="1"/>
  <c r="Q154" i="1"/>
  <c r="T150" i="1"/>
  <c r="S150" i="1"/>
  <c r="R150" i="1"/>
  <c r="Q150" i="1"/>
  <c r="T146" i="1"/>
  <c r="S146" i="1"/>
  <c r="R146" i="1"/>
  <c r="Q146" i="1"/>
  <c r="T142" i="1"/>
  <c r="S142" i="1"/>
  <c r="R142" i="1"/>
  <c r="Q142" i="1"/>
  <c r="T138" i="1"/>
  <c r="S138" i="1"/>
  <c r="R138" i="1"/>
  <c r="Q138" i="1"/>
  <c r="T134" i="1"/>
  <c r="S134" i="1"/>
  <c r="R134" i="1"/>
  <c r="Q134" i="1"/>
  <c r="T130" i="1"/>
  <c r="S130" i="1"/>
  <c r="R130" i="1"/>
  <c r="Q130" i="1"/>
  <c r="T126" i="1"/>
  <c r="S126" i="1"/>
  <c r="R126" i="1"/>
  <c r="Q126" i="1"/>
  <c r="T122" i="1"/>
  <c r="S122" i="1"/>
  <c r="R122" i="1"/>
  <c r="Q122" i="1"/>
  <c r="T118" i="1"/>
  <c r="S118" i="1"/>
  <c r="R118" i="1"/>
  <c r="Q118" i="1"/>
  <c r="T114" i="1"/>
  <c r="S114" i="1"/>
  <c r="R114" i="1"/>
  <c r="Q114" i="1"/>
  <c r="T110" i="1"/>
  <c r="S110" i="1"/>
  <c r="R110" i="1"/>
  <c r="Q110" i="1"/>
  <c r="T106" i="1"/>
  <c r="S106" i="1"/>
  <c r="R106" i="1"/>
  <c r="Q106" i="1"/>
  <c r="T102" i="1"/>
  <c r="Q102" i="1"/>
  <c r="S102" i="1"/>
  <c r="R102" i="1"/>
  <c r="T98" i="1"/>
  <c r="Q98" i="1"/>
  <c r="S98" i="1"/>
  <c r="R98" i="1"/>
  <c r="T94" i="1"/>
  <c r="S94" i="1"/>
  <c r="R94" i="1"/>
  <c r="Q94" i="1"/>
  <c r="T90" i="1"/>
  <c r="R90" i="1"/>
  <c r="S90" i="1"/>
  <c r="Q90" i="1"/>
  <c r="T86" i="1"/>
  <c r="S86" i="1"/>
  <c r="R86" i="1"/>
  <c r="Q86" i="1"/>
  <c r="T82" i="1"/>
  <c r="R82" i="1"/>
  <c r="S82" i="1"/>
  <c r="Q82" i="1"/>
  <c r="T78" i="1"/>
  <c r="R78" i="1"/>
  <c r="S78" i="1"/>
  <c r="Q78" i="1"/>
  <c r="T74" i="1"/>
  <c r="R74" i="1"/>
  <c r="S74" i="1"/>
  <c r="Q74" i="1"/>
  <c r="T70" i="1"/>
  <c r="R70" i="1"/>
  <c r="S70" i="1"/>
  <c r="Q70" i="1"/>
  <c r="T66" i="1"/>
  <c r="S66" i="1"/>
  <c r="R66" i="1"/>
  <c r="Q66" i="1"/>
  <c r="T62" i="1"/>
  <c r="S62" i="1"/>
  <c r="R62" i="1"/>
  <c r="Q62" i="1"/>
  <c r="T58" i="1"/>
  <c r="S58" i="1"/>
  <c r="R58" i="1"/>
  <c r="Q58" i="1"/>
  <c r="T54" i="1"/>
  <c r="S54" i="1"/>
  <c r="R54" i="1"/>
  <c r="Q54" i="1"/>
  <c r="T50" i="1"/>
  <c r="S50" i="1"/>
  <c r="R50" i="1"/>
  <c r="Q50" i="1"/>
  <c r="T46" i="1"/>
  <c r="S46" i="1"/>
  <c r="R46" i="1"/>
  <c r="Q46" i="1"/>
  <c r="T42" i="1"/>
  <c r="R42" i="1"/>
  <c r="S42" i="1"/>
  <c r="Q42" i="1"/>
  <c r="T38" i="1"/>
  <c r="S38" i="1"/>
  <c r="R38" i="1"/>
  <c r="Q38" i="1"/>
  <c r="T34" i="1"/>
  <c r="S34" i="1"/>
  <c r="R34" i="1"/>
  <c r="Q34" i="1"/>
  <c r="T30" i="1"/>
  <c r="S30" i="1"/>
  <c r="R30" i="1"/>
  <c r="Q30" i="1"/>
  <c r="T26" i="1"/>
  <c r="R26" i="1"/>
  <c r="S26" i="1"/>
  <c r="Q26" i="1"/>
  <c r="T22" i="1"/>
  <c r="R22" i="1"/>
  <c r="S22" i="1"/>
  <c r="Q22" i="1"/>
  <c r="T18" i="1"/>
  <c r="R18" i="1"/>
  <c r="S18" i="1"/>
  <c r="Q18" i="1"/>
  <c r="T14" i="1"/>
  <c r="R14" i="1"/>
  <c r="S14" i="1"/>
  <c r="Q14" i="1"/>
  <c r="T184" i="1"/>
  <c r="S184" i="1"/>
  <c r="R184" i="1"/>
  <c r="Q184" i="1"/>
  <c r="T176" i="1"/>
  <c r="S176" i="1"/>
  <c r="R176" i="1"/>
  <c r="Q176" i="1"/>
  <c r="T168" i="1"/>
  <c r="S168" i="1"/>
  <c r="R168" i="1"/>
  <c r="Q168" i="1"/>
  <c r="T156" i="1"/>
  <c r="S156" i="1"/>
  <c r="R156" i="1"/>
  <c r="Q156" i="1"/>
  <c r="T148" i="1"/>
  <c r="S148" i="1"/>
  <c r="R148" i="1"/>
  <c r="Q148" i="1"/>
  <c r="T140" i="1"/>
  <c r="S140" i="1"/>
  <c r="R140" i="1"/>
  <c r="Q140" i="1"/>
  <c r="T132" i="1"/>
  <c r="S132" i="1"/>
  <c r="R132" i="1"/>
  <c r="Q132" i="1"/>
  <c r="T124" i="1"/>
  <c r="S124" i="1"/>
  <c r="R124" i="1"/>
  <c r="Q124" i="1"/>
  <c r="T116" i="1"/>
  <c r="S116" i="1"/>
  <c r="R116" i="1"/>
  <c r="Q116" i="1"/>
  <c r="T108" i="1"/>
  <c r="S108" i="1"/>
  <c r="R108" i="1"/>
  <c r="Q108" i="1"/>
  <c r="T100" i="1"/>
  <c r="Q100" i="1"/>
  <c r="S100" i="1"/>
  <c r="R100" i="1"/>
  <c r="T92" i="1"/>
  <c r="Q92" i="1"/>
  <c r="S92" i="1"/>
  <c r="R92" i="1"/>
  <c r="T84" i="1"/>
  <c r="R84" i="1"/>
  <c r="S84" i="1"/>
  <c r="Q84" i="1"/>
  <c r="T76" i="1"/>
  <c r="R76" i="1"/>
  <c r="S76" i="1"/>
  <c r="Q76" i="1"/>
  <c r="T72" i="1"/>
  <c r="R72" i="1"/>
  <c r="S72" i="1"/>
  <c r="Q72" i="1"/>
  <c r="T64" i="1"/>
  <c r="S64" i="1"/>
  <c r="R64" i="1"/>
  <c r="Q64" i="1"/>
  <c r="T60" i="1"/>
  <c r="S60" i="1"/>
  <c r="R60" i="1"/>
  <c r="Q60" i="1"/>
  <c r="T56" i="1"/>
  <c r="S56" i="1"/>
  <c r="R56" i="1"/>
  <c r="Q56" i="1"/>
  <c r="T48" i="1"/>
  <c r="S48" i="1"/>
  <c r="R48" i="1"/>
  <c r="Q48" i="1"/>
  <c r="T44" i="1"/>
  <c r="R44" i="1"/>
  <c r="S44" i="1"/>
  <c r="Q44" i="1"/>
  <c r="T40" i="1"/>
  <c r="R40" i="1"/>
  <c r="S40" i="1"/>
  <c r="Q40" i="1"/>
  <c r="T36" i="1"/>
  <c r="S36" i="1"/>
  <c r="R36" i="1"/>
  <c r="Q36" i="1"/>
  <c r="T32" i="1"/>
  <c r="S32" i="1"/>
  <c r="R32" i="1"/>
  <c r="Q32" i="1"/>
  <c r="T28" i="1"/>
  <c r="R28" i="1"/>
  <c r="S28" i="1"/>
  <c r="Q28" i="1"/>
  <c r="T24" i="1"/>
  <c r="R24" i="1"/>
  <c r="S24" i="1"/>
  <c r="Q24" i="1"/>
  <c r="T20" i="1"/>
  <c r="R20" i="1"/>
  <c r="S20" i="1"/>
  <c r="Q20" i="1"/>
  <c r="T16" i="1"/>
  <c r="R16" i="1"/>
  <c r="S16" i="1"/>
  <c r="Q16" i="1"/>
  <c r="T187" i="1"/>
  <c r="S187" i="1"/>
  <c r="R187" i="1"/>
  <c r="Q187" i="1"/>
  <c r="T183" i="1"/>
  <c r="S183" i="1"/>
  <c r="R183" i="1"/>
  <c r="Q183" i="1"/>
  <c r="T179" i="1"/>
  <c r="S179" i="1"/>
  <c r="R179" i="1"/>
  <c r="Q179" i="1"/>
  <c r="T175" i="1"/>
  <c r="S175" i="1"/>
  <c r="R175" i="1"/>
  <c r="Q175" i="1"/>
  <c r="T171" i="1"/>
  <c r="S171" i="1"/>
  <c r="R171" i="1"/>
  <c r="Q171" i="1"/>
  <c r="T167" i="1"/>
  <c r="S167" i="1"/>
  <c r="R167" i="1"/>
  <c r="Q167" i="1"/>
  <c r="T163" i="1"/>
  <c r="S163" i="1"/>
  <c r="R163" i="1"/>
  <c r="Q163" i="1"/>
  <c r="T159" i="1"/>
  <c r="S159" i="1"/>
  <c r="R159" i="1"/>
  <c r="Q159" i="1"/>
  <c r="T155" i="1"/>
  <c r="S155" i="1"/>
  <c r="R155" i="1"/>
  <c r="Q155" i="1"/>
  <c r="T151" i="1"/>
  <c r="S151" i="1"/>
  <c r="R151" i="1"/>
  <c r="Q151" i="1"/>
  <c r="T147" i="1"/>
  <c r="S147" i="1"/>
  <c r="R147" i="1"/>
  <c r="Q147" i="1"/>
  <c r="U147" i="1" s="1"/>
  <c r="T143" i="1"/>
  <c r="S143" i="1"/>
  <c r="R143" i="1"/>
  <c r="Q143" i="1"/>
  <c r="U143" i="1" s="1"/>
  <c r="T139" i="1"/>
  <c r="S139" i="1"/>
  <c r="R139" i="1"/>
  <c r="Q139" i="1"/>
  <c r="U139" i="1" s="1"/>
  <c r="T135" i="1"/>
  <c r="S135" i="1"/>
  <c r="R135" i="1"/>
  <c r="Q135" i="1"/>
  <c r="U135" i="1" s="1"/>
  <c r="T131" i="1"/>
  <c r="S131" i="1"/>
  <c r="R131" i="1"/>
  <c r="Q131" i="1"/>
  <c r="U131" i="1" s="1"/>
  <c r="T127" i="1"/>
  <c r="S127" i="1"/>
  <c r="R127" i="1"/>
  <c r="Q127" i="1"/>
  <c r="U127" i="1" s="1"/>
  <c r="T123" i="1"/>
  <c r="S123" i="1"/>
  <c r="R123" i="1"/>
  <c r="Q123" i="1"/>
  <c r="U123" i="1" s="1"/>
  <c r="T119" i="1"/>
  <c r="S119" i="1"/>
  <c r="R119" i="1"/>
  <c r="Q119" i="1"/>
  <c r="U119" i="1" s="1"/>
  <c r="T115" i="1"/>
  <c r="S115" i="1"/>
  <c r="R115" i="1"/>
  <c r="Q115" i="1"/>
  <c r="U115" i="1" s="1"/>
  <c r="T111" i="1"/>
  <c r="S111" i="1"/>
  <c r="R111" i="1"/>
  <c r="Q111" i="1"/>
  <c r="U111" i="1" s="1"/>
  <c r="T107" i="1"/>
  <c r="S107" i="1"/>
  <c r="R107" i="1"/>
  <c r="Q107" i="1"/>
  <c r="T103" i="1"/>
  <c r="R103" i="1"/>
  <c r="S103" i="1"/>
  <c r="Q103" i="1"/>
  <c r="T99" i="1"/>
  <c r="S99" i="1"/>
  <c r="R99" i="1"/>
  <c r="Q99" i="1"/>
  <c r="U99" i="1" s="1"/>
  <c r="T95" i="1"/>
  <c r="Q95" i="1"/>
  <c r="S95" i="1"/>
  <c r="R95" i="1"/>
  <c r="T91" i="1"/>
  <c r="S91" i="1"/>
  <c r="R91" i="1"/>
  <c r="Q91" i="1"/>
  <c r="U91" i="1" s="1"/>
  <c r="T87" i="1"/>
  <c r="R87" i="1"/>
  <c r="Q87" i="1"/>
  <c r="S87" i="1"/>
  <c r="T83" i="1"/>
  <c r="Q83" i="1"/>
  <c r="S83" i="1"/>
  <c r="R83" i="1"/>
  <c r="T79" i="1"/>
  <c r="Q79" i="1"/>
  <c r="S79" i="1"/>
  <c r="R79" i="1"/>
  <c r="T75" i="1"/>
  <c r="Q75" i="1"/>
  <c r="S75" i="1"/>
  <c r="R75" i="1"/>
  <c r="T71" i="1"/>
  <c r="Q71" i="1"/>
  <c r="S71" i="1"/>
  <c r="R71" i="1"/>
  <c r="T67" i="1"/>
  <c r="R67" i="1"/>
  <c r="Q67" i="1"/>
  <c r="S67" i="1"/>
  <c r="T63" i="1"/>
  <c r="R63" i="1"/>
  <c r="Q63" i="1"/>
  <c r="S63" i="1"/>
  <c r="T59" i="1"/>
  <c r="R59" i="1"/>
  <c r="Q59" i="1"/>
  <c r="S59" i="1"/>
  <c r="T55" i="1"/>
  <c r="R55" i="1"/>
  <c r="Q55" i="1"/>
  <c r="S55" i="1"/>
  <c r="T51" i="1"/>
  <c r="R51" i="1"/>
  <c r="Q51" i="1"/>
  <c r="S51" i="1"/>
  <c r="T47" i="1"/>
  <c r="R47" i="1"/>
  <c r="S47" i="1"/>
  <c r="Q47" i="1"/>
  <c r="U47" i="1" s="1"/>
  <c r="T43" i="1"/>
  <c r="S43" i="1"/>
  <c r="R43" i="1"/>
  <c r="Q43" i="1"/>
  <c r="U43" i="1" s="1"/>
  <c r="T39" i="1"/>
  <c r="R39" i="1"/>
  <c r="S39" i="1"/>
  <c r="Q39" i="1"/>
  <c r="U39" i="1" s="1"/>
  <c r="T35" i="1"/>
  <c r="R35" i="1"/>
  <c r="S35" i="1"/>
  <c r="Q35" i="1"/>
  <c r="U35" i="1" s="1"/>
  <c r="T31" i="1"/>
  <c r="R31" i="1"/>
  <c r="S31" i="1"/>
  <c r="Q31" i="1"/>
  <c r="U31" i="1" s="1"/>
  <c r="T27" i="1"/>
  <c r="S27" i="1"/>
  <c r="R27" i="1"/>
  <c r="Q27" i="1"/>
  <c r="U27" i="1" s="1"/>
  <c r="T23" i="1"/>
  <c r="S23" i="1"/>
  <c r="R23" i="1"/>
  <c r="Q23" i="1"/>
  <c r="T19" i="1"/>
  <c r="S19" i="1"/>
  <c r="R19" i="1"/>
  <c r="Q19" i="1"/>
  <c r="T15" i="1"/>
  <c r="S15" i="1"/>
  <c r="R15" i="1"/>
  <c r="Q15" i="1"/>
  <c r="T189" i="1"/>
  <c r="S189" i="1"/>
  <c r="R189" i="1"/>
  <c r="Q189" i="1"/>
  <c r="U189" i="1" s="1"/>
  <c r="T185" i="1"/>
  <c r="S185" i="1"/>
  <c r="R185" i="1"/>
  <c r="Q185" i="1"/>
  <c r="U185" i="1" s="1"/>
  <c r="T181" i="1"/>
  <c r="T201" i="1" s="1"/>
  <c r="S181" i="1"/>
  <c r="S201" i="1" s="1"/>
  <c r="R181" i="1"/>
  <c r="Q181" i="1"/>
  <c r="U181" i="1" s="1"/>
  <c r="T177" i="1"/>
  <c r="S177" i="1"/>
  <c r="R177" i="1"/>
  <c r="Q177" i="1"/>
  <c r="T173" i="1"/>
  <c r="T200" i="1" s="1"/>
  <c r="S173" i="1"/>
  <c r="R173" i="1"/>
  <c r="Q173" i="1"/>
  <c r="T169" i="1"/>
  <c r="S169" i="1"/>
  <c r="R169" i="1"/>
  <c r="Q169" i="1"/>
  <c r="T165" i="1"/>
  <c r="S165" i="1"/>
  <c r="R165" i="1"/>
  <c r="Q165" i="1"/>
  <c r="T161" i="1"/>
  <c r="S161" i="1"/>
  <c r="R161" i="1"/>
  <c r="Q161" i="1"/>
  <c r="T157" i="1"/>
  <c r="S157" i="1"/>
  <c r="R157" i="1"/>
  <c r="Q157" i="1"/>
  <c r="T153" i="1"/>
  <c r="S153" i="1"/>
  <c r="R153" i="1"/>
  <c r="Q153" i="1"/>
  <c r="T149" i="1"/>
  <c r="S149" i="1"/>
  <c r="R149" i="1"/>
  <c r="Q149" i="1"/>
  <c r="T145" i="1"/>
  <c r="S145" i="1"/>
  <c r="R145" i="1"/>
  <c r="Q145" i="1"/>
  <c r="T141" i="1"/>
  <c r="S141" i="1"/>
  <c r="R141" i="1"/>
  <c r="Q141" i="1"/>
  <c r="T137" i="1"/>
  <c r="S137" i="1"/>
  <c r="R137" i="1"/>
  <c r="Q137" i="1"/>
  <c r="T133" i="1"/>
  <c r="S133" i="1"/>
  <c r="R133" i="1"/>
  <c r="Q133" i="1"/>
  <c r="T129" i="1"/>
  <c r="S129" i="1"/>
  <c r="R129" i="1"/>
  <c r="Q129" i="1"/>
  <c r="T125" i="1"/>
  <c r="S125" i="1"/>
  <c r="R125" i="1"/>
  <c r="Q125" i="1"/>
  <c r="T121" i="1"/>
  <c r="S121" i="1"/>
  <c r="R121" i="1"/>
  <c r="Q121" i="1"/>
  <c r="T117" i="1"/>
  <c r="S117" i="1"/>
  <c r="R117" i="1"/>
  <c r="Q117" i="1"/>
  <c r="T113" i="1"/>
  <c r="S113" i="1"/>
  <c r="R113" i="1"/>
  <c r="Q113" i="1"/>
  <c r="T109" i="1"/>
  <c r="S109" i="1"/>
  <c r="R109" i="1"/>
  <c r="Q109" i="1"/>
  <c r="T105" i="1"/>
  <c r="S105" i="1"/>
  <c r="R105" i="1"/>
  <c r="Q105" i="1"/>
  <c r="T101" i="1"/>
  <c r="S101" i="1"/>
  <c r="R101" i="1"/>
  <c r="Q101" i="1"/>
  <c r="T97" i="1"/>
  <c r="S97" i="1"/>
  <c r="R97" i="1"/>
  <c r="Q97" i="1"/>
  <c r="T93" i="1"/>
  <c r="S93" i="1"/>
  <c r="R93" i="1"/>
  <c r="Q93" i="1"/>
  <c r="T89" i="1"/>
  <c r="Q89" i="1"/>
  <c r="S89" i="1"/>
  <c r="R89" i="1"/>
  <c r="T85" i="1"/>
  <c r="Q85" i="1"/>
  <c r="S85" i="1"/>
  <c r="R85" i="1"/>
  <c r="T81" i="1"/>
  <c r="Q81" i="1"/>
  <c r="S81" i="1"/>
  <c r="R81" i="1"/>
  <c r="T77" i="1"/>
  <c r="Q77" i="1"/>
  <c r="S77" i="1"/>
  <c r="R77" i="1"/>
  <c r="T73" i="1"/>
  <c r="Q73" i="1"/>
  <c r="S73" i="1"/>
  <c r="R73" i="1"/>
  <c r="T69" i="1"/>
  <c r="Q69" i="1"/>
  <c r="S69" i="1"/>
  <c r="R69" i="1"/>
  <c r="T65" i="1"/>
  <c r="R65" i="1"/>
  <c r="Q65" i="1"/>
  <c r="S65" i="1"/>
  <c r="T61" i="1"/>
  <c r="R61" i="1"/>
  <c r="Q61" i="1"/>
  <c r="S61" i="1"/>
  <c r="T57" i="1"/>
  <c r="R57" i="1"/>
  <c r="Q57" i="1"/>
  <c r="S57" i="1"/>
  <c r="T53" i="1"/>
  <c r="R53" i="1"/>
  <c r="Q53" i="1"/>
  <c r="S53" i="1"/>
  <c r="T49" i="1"/>
  <c r="R49" i="1"/>
  <c r="S49" i="1"/>
  <c r="Q49" i="1"/>
  <c r="T45" i="1"/>
  <c r="R45" i="1"/>
  <c r="S45" i="1"/>
  <c r="Q45" i="1"/>
  <c r="T41" i="1"/>
  <c r="S41" i="1"/>
  <c r="R41" i="1"/>
  <c r="Q41" i="1"/>
  <c r="T37" i="1"/>
  <c r="T196" i="1" s="1"/>
  <c r="R37" i="1"/>
  <c r="S37" i="1"/>
  <c r="Q37" i="1"/>
  <c r="T33" i="1"/>
  <c r="R33" i="1"/>
  <c r="S33" i="1"/>
  <c r="Q33" i="1"/>
  <c r="T29" i="1"/>
  <c r="R29" i="1"/>
  <c r="S29" i="1"/>
  <c r="Q29" i="1"/>
  <c r="T25" i="1"/>
  <c r="S25" i="1"/>
  <c r="R25" i="1"/>
  <c r="Q25" i="1"/>
  <c r="T21" i="1"/>
  <c r="S21" i="1"/>
  <c r="R21" i="1"/>
  <c r="Q21" i="1"/>
  <c r="T17" i="1"/>
  <c r="S17" i="1"/>
  <c r="R17" i="1"/>
  <c r="Q17" i="1"/>
  <c r="U93" i="1" l="1"/>
  <c r="U117" i="1"/>
  <c r="U129" i="1"/>
  <c r="U133" i="1"/>
  <c r="U141" i="1"/>
  <c r="U149" i="1"/>
  <c r="U157" i="1"/>
  <c r="U165" i="1"/>
  <c r="U169" i="1"/>
  <c r="U173" i="1"/>
  <c r="U151" i="1"/>
  <c r="U155" i="1"/>
  <c r="U159" i="1"/>
  <c r="U163" i="1"/>
  <c r="U167" i="1"/>
  <c r="U171" i="1"/>
  <c r="U175" i="1"/>
  <c r="U179" i="1"/>
  <c r="U183" i="1"/>
  <c r="U187" i="1"/>
  <c r="U201" i="1" s="1"/>
  <c r="U28" i="1"/>
  <c r="U32" i="1"/>
  <c r="U36" i="1"/>
  <c r="U40" i="1"/>
  <c r="U44" i="1"/>
  <c r="U48" i="1"/>
  <c r="U56" i="1"/>
  <c r="U60" i="1"/>
  <c r="U64" i="1"/>
  <c r="U84" i="1"/>
  <c r="U116" i="1"/>
  <c r="U124" i="1"/>
  <c r="U140" i="1"/>
  <c r="U148" i="1"/>
  <c r="U156" i="1"/>
  <c r="U168" i="1"/>
  <c r="U176" i="1"/>
  <c r="U184" i="1"/>
  <c r="U30" i="1"/>
  <c r="U34" i="1"/>
  <c r="U38" i="1"/>
  <c r="U42" i="1"/>
  <c r="U46" i="1"/>
  <c r="U50" i="1"/>
  <c r="U54" i="1"/>
  <c r="U58" i="1"/>
  <c r="U62" i="1"/>
  <c r="U82" i="1"/>
  <c r="U86" i="1"/>
  <c r="U90" i="1"/>
  <c r="U94" i="1"/>
  <c r="U110" i="1"/>
  <c r="U202" i="1" s="1"/>
  <c r="U114" i="1"/>
  <c r="U118" i="1"/>
  <c r="U122" i="1"/>
  <c r="U126" i="1"/>
  <c r="U130" i="1"/>
  <c r="U134" i="1"/>
  <c r="U138" i="1"/>
  <c r="U142" i="1"/>
  <c r="U146" i="1"/>
  <c r="U150" i="1"/>
  <c r="U154" i="1"/>
  <c r="U158" i="1"/>
  <c r="U162" i="1"/>
  <c r="U166" i="1"/>
  <c r="U170" i="1"/>
  <c r="U174" i="1"/>
  <c r="U178" i="1"/>
  <c r="U182" i="1"/>
  <c r="U186" i="1"/>
  <c r="U52" i="1"/>
  <c r="U80" i="1"/>
  <c r="U88" i="1"/>
  <c r="U96" i="1"/>
  <c r="U112" i="1"/>
  <c r="U120" i="1"/>
  <c r="U128" i="1"/>
  <c r="U136" i="1"/>
  <c r="U144" i="1"/>
  <c r="U152" i="1"/>
  <c r="U160" i="1"/>
  <c r="U164" i="1"/>
  <c r="U172" i="1"/>
  <c r="U180" i="1"/>
  <c r="U188" i="1"/>
  <c r="U113" i="1"/>
  <c r="U121" i="1"/>
  <c r="U125" i="1"/>
  <c r="U137" i="1"/>
  <c r="U145" i="1"/>
  <c r="U153" i="1"/>
  <c r="U161" i="1"/>
  <c r="U177" i="1"/>
  <c r="U107" i="1"/>
  <c r="U105" i="1"/>
  <c r="U109" i="1"/>
  <c r="U103" i="1"/>
  <c r="U108" i="1"/>
  <c r="U106" i="1"/>
  <c r="U132" i="1"/>
  <c r="U15" i="1"/>
  <c r="U19" i="1"/>
  <c r="U23" i="1"/>
  <c r="U16" i="1"/>
  <c r="U20" i="1"/>
  <c r="U24" i="1"/>
  <c r="U14" i="1"/>
  <c r="U18" i="1"/>
  <c r="U22" i="1"/>
  <c r="U26" i="1"/>
  <c r="U13" i="1"/>
  <c r="U17" i="1"/>
  <c r="U21" i="1"/>
  <c r="U25" i="1"/>
  <c r="U29" i="1"/>
  <c r="U33" i="1"/>
  <c r="U37" i="1"/>
  <c r="U41" i="1"/>
  <c r="U49" i="1"/>
  <c r="U45" i="1"/>
  <c r="U97" i="1"/>
  <c r="U101" i="1"/>
  <c r="U72" i="1"/>
  <c r="U76" i="1"/>
  <c r="U66" i="1"/>
  <c r="U70" i="1"/>
  <c r="U74" i="1"/>
  <c r="U78" i="1"/>
  <c r="U68" i="1"/>
  <c r="U53" i="1"/>
  <c r="U57" i="1"/>
  <c r="U61" i="1"/>
  <c r="U65" i="1"/>
  <c r="U51" i="1"/>
  <c r="U55" i="1"/>
  <c r="U59" i="1"/>
  <c r="U63" i="1"/>
  <c r="U67" i="1"/>
  <c r="U87" i="1"/>
  <c r="U69" i="1"/>
  <c r="U73" i="1"/>
  <c r="U77" i="1"/>
  <c r="U81" i="1"/>
  <c r="U85" i="1"/>
  <c r="U89" i="1"/>
  <c r="U71" i="1"/>
  <c r="U75" i="1"/>
  <c r="U79" i="1"/>
  <c r="U83" i="1"/>
  <c r="U95" i="1"/>
  <c r="U92" i="1"/>
  <c r="U100" i="1"/>
  <c r="U98" i="1"/>
  <c r="U102" i="1"/>
  <c r="U104" i="1"/>
  <c r="T193" i="1"/>
  <c r="T10" i="1"/>
  <c r="T195" i="1"/>
  <c r="T199" i="1"/>
  <c r="T198" i="1"/>
  <c r="T194" i="1"/>
  <c r="T202" i="1"/>
  <c r="T197" i="1"/>
  <c r="R201" i="1"/>
  <c r="Q201" i="1"/>
  <c r="U200" i="1" l="1"/>
  <c r="U195" i="1"/>
  <c r="U197" i="1"/>
  <c r="U196" i="1"/>
  <c r="U199" i="1"/>
  <c r="U194" i="1"/>
  <c r="U193" i="1"/>
  <c r="U10" i="1"/>
  <c r="T203" i="1"/>
  <c r="U198" i="1"/>
  <c r="S196" i="1"/>
  <c r="S200" i="1"/>
  <c r="S194" i="1"/>
  <c r="S202" i="1"/>
  <c r="S195" i="1"/>
  <c r="S199" i="1"/>
  <c r="S197" i="1"/>
  <c r="S198" i="1"/>
  <c r="S193" i="1"/>
  <c r="U203" i="1" l="1"/>
  <c r="Q196" i="1"/>
  <c r="S10" i="1"/>
  <c r="Q200" i="1"/>
  <c r="Q193" i="1"/>
  <c r="Q202" i="1"/>
  <c r="S203" i="1"/>
  <c r="Q194" i="1"/>
  <c r="Q195" i="1"/>
  <c r="Q197" i="1"/>
  <c r="Q199" i="1"/>
  <c r="Q10" i="1"/>
  <c r="Q198" i="1"/>
  <c r="R198" i="1"/>
  <c r="R195" i="1"/>
  <c r="R200" i="1"/>
  <c r="R194" i="1"/>
  <c r="R202" i="1"/>
  <c r="R199" i="1"/>
  <c r="R193" i="1"/>
  <c r="R197" i="1"/>
  <c r="R196" i="1"/>
  <c r="R10" i="1"/>
  <c r="Q203" i="1" l="1"/>
  <c r="R203" i="1"/>
</calcChain>
</file>

<file path=xl/sharedStrings.xml><?xml version="1.0" encoding="utf-8"?>
<sst xmlns="http://schemas.openxmlformats.org/spreadsheetml/2006/main" count="1309" uniqueCount="329">
  <si>
    <t>INSTRUCCIONES GENERALES:</t>
  </si>
  <si>
    <r>
      <t xml:space="preserve">OBJETIVO: </t>
    </r>
    <r>
      <rPr>
        <sz val="11"/>
        <color rgb="FFFF0000"/>
        <rFont val="Calibri"/>
        <family val="2"/>
        <scheme val="minor"/>
      </rPr>
      <t xml:space="preserve">El Plan Programático y Presupuestal - PPP  es un  anexo del convenio interadministrativo  tiene como objetivo relacionar los productos convenidos para su operación </t>
    </r>
    <r>
      <rPr>
        <sz val="11"/>
        <color theme="1"/>
        <rFont val="Calibri"/>
        <family val="2"/>
        <scheme val="minor"/>
      </rPr>
      <t xml:space="preserve">con las Subredes Integradas de Servicios de Salud,  </t>
    </r>
    <r>
      <rPr>
        <sz val="11"/>
        <color rgb="FFFF0000"/>
        <rFont val="Calibri"/>
        <family val="2"/>
        <scheme val="minor"/>
      </rPr>
      <t>que dependen de las acciones establecidas en los anexos  operativos (lineamientos) y en la matriz de costos de los convenios para la ejecución de las acciones de la  Gestión de la Salud Pública - GSP y las intervenciones del Plan de Salud Pública de Intervenciones Colectivas - PSPIC; para su diligenciamiento se requiere tener en cuenta lo siguiente:</t>
    </r>
  </si>
  <si>
    <t>CONTENIDO DEL PPP</t>
  </si>
  <si>
    <r>
      <t xml:space="preserve">1. Subred Integrada de Servicio de Salud: </t>
    </r>
    <r>
      <rPr>
        <sz val="11"/>
        <color rgb="FFFF0000"/>
        <rFont val="Calibri"/>
        <family val="2"/>
        <scheme val="minor"/>
      </rPr>
      <t>Se debe describir a que Subred pertenece.</t>
    </r>
  </si>
  <si>
    <r>
      <t xml:space="preserve">2. Convenio No:  </t>
    </r>
    <r>
      <rPr>
        <sz val="11"/>
        <color rgb="FFFF0000"/>
        <rFont val="Calibri"/>
        <family val="2"/>
        <scheme val="minor"/>
      </rPr>
      <t>Ingrese el numero vigente del convenio interadministrativo celebrado con la Subred.</t>
    </r>
  </si>
  <si>
    <r>
      <t xml:space="preserve">3. COMPONENTE DE SALUD PUBLICA : </t>
    </r>
    <r>
      <rPr>
        <sz val="11"/>
        <color theme="1"/>
        <rFont val="Calibri"/>
        <family val="2"/>
        <scheme val="minor"/>
      </rPr>
      <t xml:space="preserve">Corresponde a los componentes descritos en las normas y/o resoluciones vigentes </t>
    </r>
  </si>
  <si>
    <r>
      <t xml:space="preserve">4. LINEAS OPERATIVAS DEL MODELO TERRITORIAL EN SALUD: </t>
    </r>
    <r>
      <rPr>
        <sz val="11"/>
        <color theme="1"/>
        <rFont val="Calibri"/>
        <family val="2"/>
        <scheme val="minor"/>
      </rPr>
      <t>Corresponde a las líneas operativas que describe el modelo territorial vigente y que da respuesta a la operación de salud pública</t>
    </r>
    <r>
      <rPr>
        <b/>
        <sz val="11"/>
        <color theme="1"/>
        <rFont val="Calibri"/>
        <family val="2"/>
        <scheme val="minor"/>
      </rPr>
      <t>.</t>
    </r>
  </si>
  <si>
    <r>
      <t xml:space="preserve">5. ENTORNO CUIDADOR - PROCESO: </t>
    </r>
    <r>
      <rPr>
        <sz val="11"/>
        <color theme="1"/>
        <rFont val="Calibri"/>
        <family val="2"/>
        <scheme val="minor"/>
      </rPr>
      <t>Corresponde a las áreas en la que estan distribuidas las acciones del GSP-PSPIC, por de estas se da respuesta a la operación de salud pública.</t>
    </r>
  </si>
  <si>
    <r>
      <t xml:space="preserve">6. ITER- ACCION INTEGRAL E INTEGRADA : </t>
    </r>
    <r>
      <rPr>
        <sz val="11"/>
        <color theme="1"/>
        <rFont val="Calibri"/>
        <family val="2"/>
        <scheme val="minor"/>
      </rPr>
      <t>Es una denominación que agrupa varios  productos de acuerdo a las mismas caracteristicas.</t>
    </r>
  </si>
  <si>
    <r>
      <t xml:space="preserve">7. CODIGO ACTIVIDAD EN PPP Y LINEAMIENTO: </t>
    </r>
    <r>
      <rPr>
        <sz val="11"/>
        <color theme="1"/>
        <rFont val="Calibri"/>
        <family val="2"/>
        <scheme val="minor"/>
      </rPr>
      <t xml:space="preserve">Corresponde al número consecutivo que se otorga a producto dependiendo la cantidad, este debe coincidir con los demás anexos del mismo convenios o contrato. </t>
    </r>
  </si>
  <si>
    <r>
      <t xml:space="preserve">8. PRODUCTO: </t>
    </r>
    <r>
      <rPr>
        <sz val="11"/>
        <color theme="1"/>
        <rFont val="Calibri"/>
        <family val="2"/>
        <scheme val="minor"/>
      </rPr>
      <t>Corresponde a una breve descripción los productos contratados por medio de los convenios del GSP-PSPIC, los cuales estan descritos en los otros anexos de los convenios y en la matriz de costos.</t>
    </r>
  </si>
  <si>
    <r>
      <t xml:space="preserve">9. UNIDAD DE MEDIDA: </t>
    </r>
    <r>
      <rPr>
        <sz val="11"/>
        <color theme="1"/>
        <rFont val="Calibri"/>
        <family val="2"/>
        <scheme val="minor"/>
      </rPr>
      <t xml:space="preserve"> Es una descripción y especificación de unidad de medida que da cuenta a las metas fisica de productos que sean por proceso o por demanda, que se tienen en cuenta en el reporte de ejecución mensual de los productos</t>
    </r>
  </si>
  <si>
    <r>
      <t xml:space="preserve">10. NIVEL DE OPERACIÓN: </t>
    </r>
    <r>
      <rPr>
        <sz val="11"/>
        <color theme="1"/>
        <rFont val="Calibri"/>
        <family val="2"/>
        <scheme val="minor"/>
      </rPr>
      <t>Corresponde a una clasificación de acciones según donde se desarrollan (Local, Subred, Distrito)</t>
    </r>
  </si>
  <si>
    <r>
      <t xml:space="preserve">11. VALOR UNITARIO: </t>
    </r>
    <r>
      <rPr>
        <sz val="11"/>
        <color theme="1"/>
        <rFont val="Calibri"/>
        <family val="2"/>
        <scheme val="minor"/>
      </rPr>
      <t>Corresponde al valor que se otorga despues del proceso de costeo de cada producto se tiene en cuenta la unidad de medida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para su asignación</t>
    </r>
  </si>
  <si>
    <r>
      <t xml:space="preserve">12 </t>
    </r>
    <r>
      <rPr>
        <b/>
        <sz val="11"/>
        <color rgb="FFFF0000"/>
        <rFont val="Calibri"/>
        <family val="2"/>
        <scheme val="minor"/>
      </rPr>
      <t>- 19.</t>
    </r>
    <r>
      <rPr>
        <b/>
        <sz val="11"/>
        <color theme="1"/>
        <rFont val="Calibri"/>
        <family val="2"/>
        <scheme val="minor"/>
      </rPr>
      <t xml:space="preserve"> Localidad: </t>
    </r>
    <r>
      <rPr>
        <sz val="11"/>
        <color theme="1"/>
        <rFont val="Calibri"/>
        <family val="2"/>
        <scheme val="minor"/>
      </rPr>
      <t>Estas columnas contienen la metas asignadas para desarrollar, se requiere registrar el nombre de la localidad a la que pertenece el producto a ejecutar. Tambien indicar si pertenecen a acciones de nivel local  y  Distrito.</t>
    </r>
  </si>
  <si>
    <t>20.. TOTAL META PROGRAMADA: Sumatoria de la meta XXXXXXXXXXXXXXXXXXXXXXXX</t>
  </si>
  <si>
    <r>
      <t xml:space="preserve">21. COSTO TOTAL: </t>
    </r>
    <r>
      <rPr>
        <sz val="11"/>
        <color theme="1"/>
        <rFont val="Calibri"/>
        <family val="2"/>
        <scheme val="minor"/>
      </rPr>
      <t xml:space="preserve">Esta columna es el calculo de VALOR UNITARIO SEGUIMIENTO FINANCIERO y las metas asignadas que permiten identificar el recurso total para la operación de los convenios del GSP-PSPIC </t>
    </r>
  </si>
  <si>
    <t>Esta sección es una tabla consolidada permite clasificar los valores totales de acuerdo al ENTORNOS CUIDADOR/PROCESO</t>
  </si>
  <si>
    <r>
      <rPr>
        <b/>
        <sz val="12"/>
        <color theme="1"/>
        <rFont val="Calibri"/>
        <family val="2"/>
        <scheme val="minor"/>
      </rPr>
      <t>NOTA:</t>
    </r>
    <r>
      <rPr>
        <sz val="12"/>
        <color theme="1"/>
        <rFont val="Calibri"/>
        <family val="2"/>
        <scheme val="minor"/>
      </rPr>
      <t xml:space="preserve"> ------------------------------------------</t>
    </r>
  </si>
  <si>
    <t>Corresponde a una sección para registrar aspectos importantes del convenio a suscribir respecto al PPP</t>
  </si>
  <si>
    <t xml:space="preserve">GESTIÓN EN SALUD PÚBLICA 
SUBSECRETARIA DE SALUD PÚBLICA 
SISTEMA DE GESTIÓN
CONTROL DOCUMENTAL
</t>
  </si>
  <si>
    <t xml:space="preserve">PLAN PROGRAMATICO Y PRESUPUESTAL </t>
  </si>
  <si>
    <t>Código:</t>
  </si>
  <si>
    <t xml:space="preserve"> SDS-GSP-FT-087 </t>
  </si>
  <si>
    <t>Versión:</t>
  </si>
  <si>
    <t>Elaboró: Vaneza Joya, Fanny Sandoval, Hugo Céspedes /Revisó: Adriana Ardila, Marcela Martinez, Andrea Lopez Aprobó: Iliana Curiel Arismendy</t>
  </si>
  <si>
    <t>VIGENCIA</t>
  </si>
  <si>
    <t>SUBTOTALES</t>
  </si>
  <si>
    <t xml:space="preserve">1. Subred Integrada de Servicio de Salud: </t>
  </si>
  <si>
    <t>CENTRO ORIENTE</t>
  </si>
  <si>
    <t>3. COMPONENTE DE SALUD PUBLICA 
(Subcuenta Salud Pública Colectiva)</t>
  </si>
  <si>
    <t>4. LINEAS OPERATIVAS DEL MODELO TERRITORIAL EN SALUD</t>
  </si>
  <si>
    <t>5. ENTORNO CUIDADOR - PROCESO</t>
  </si>
  <si>
    <t xml:space="preserve">6. ITER- ACCION
INTEGRAL E INTEGRADA </t>
  </si>
  <si>
    <t>7. CODIGO ACTIVIDAD EN PPP Y LINEAMIENTO</t>
  </si>
  <si>
    <t>8. PRODUCTO</t>
  </si>
  <si>
    <t>9. UNIDAD DE MEDIDA</t>
  </si>
  <si>
    <t>10. NIVEL DE OPERACIÓN</t>
  </si>
  <si>
    <t>DISTRITO</t>
  </si>
  <si>
    <t>GSP</t>
  </si>
  <si>
    <t>ENTORNOS CUIDADORES</t>
  </si>
  <si>
    <t>Gestión de Estrategias y Programas de interés en Salud Pública</t>
  </si>
  <si>
    <t>IMPLEMENTACIÓN CONCEPTUAL, METODOLÓGICA Y TÉCNICA DE PROGRAMAS DE INTERÉS EN LAS IPS PÚBLICAS Y PRIVADAS</t>
  </si>
  <si>
    <t>Implementación del Programa de ETV</t>
  </si>
  <si>
    <t>Informe de gestión de la Subred</t>
  </si>
  <si>
    <t>Subred</t>
  </si>
  <si>
    <t>Gestión y control de medicamentos del Programa de ETV</t>
  </si>
  <si>
    <t>Kárdex de medicamentos consolidado</t>
  </si>
  <si>
    <t>Bases de datos de ETV a nivel distrital actualizadas y con criterios de calidad</t>
  </si>
  <si>
    <t>Base de datos distritales actualizadas y consolidadas</t>
  </si>
  <si>
    <t>Implementación del Programas de Tuberculosis y Lepra</t>
  </si>
  <si>
    <t>Programa implementado de TB y Lepra</t>
  </si>
  <si>
    <t>Implementación del Programas local de Tuberculosis y Lepra</t>
  </si>
  <si>
    <t>Programa local implementado de TB y Lepra</t>
  </si>
  <si>
    <t>Implementación de acciones con abordaje psicosocial  a personas afectadas por Tuberculosis y Lepra</t>
  </si>
  <si>
    <t>Implementación de acciones psicosociales</t>
  </si>
  <si>
    <t>Gestión y control de medicamentos e insumos de los programas de TB y Hansen</t>
  </si>
  <si>
    <t>Gestión y control de medicamentos</t>
  </si>
  <si>
    <t>Sistemas de información de los Programas de Tuberculosis y Lepra digitados y enviados con criterios de calidad</t>
  </si>
  <si>
    <t>IMPLEMENTACIÓN CONCEPTUAL, METODOLÓGICA Y TÉCNICA DE ESTRATEGIAS DE INTERÉS EN LAS IPS PÚBLICAS Y PRIVADAS</t>
  </si>
  <si>
    <t>Gestión para la atención integral de la primera infancia</t>
  </si>
  <si>
    <t>Avance mensual al plan de acción</t>
  </si>
  <si>
    <t>Distrital</t>
  </si>
  <si>
    <t>Implementación de estrategias de Instituciones Amigas de la Mujer y la Infancia Integral (IAMII) y Salas Amigas de la Familia Lactante (SAFL) duales</t>
  </si>
  <si>
    <t>Acciones para la implementación de las Estrategias IAMII - SAFL</t>
  </si>
  <si>
    <t>Fortalecimiento de capacidades para el abordaje de temas relacionados con  violencias basadas en género</t>
  </si>
  <si>
    <t>Gestión en los niveles meso y micro de la salud pública del proceso de Estrategias y Programas de interés en Salud Pública</t>
  </si>
  <si>
    <t>Más Bienestar a la Comunidad Palenquera</t>
  </si>
  <si>
    <t>Acciones para la implementación de las dirigidas de la  comunidad Palenquera</t>
  </si>
  <si>
    <t>Más Bienestar a la Comunidad Negra - Afrocolombiana</t>
  </si>
  <si>
    <t>Acciones para la implementación  dirigidas a la  comunidad Afrocolombiana</t>
  </si>
  <si>
    <t>PSPIC</t>
  </si>
  <si>
    <t>Entorno Cuidador Institucional “Bienestar en nuestro entorno institucional”</t>
  </si>
  <si>
    <t>Cuidado para la salud de las personas institucionalizadas y sus cuidadores</t>
  </si>
  <si>
    <t>Planes de cuidado en Instituciones de poblaciones diferenciales y en protección.</t>
  </si>
  <si>
    <t>Sesiones</t>
  </si>
  <si>
    <t>Promoción de capacidades para la convivencia en personas con Discapacidad y sus cuidadores en Instituciones.</t>
  </si>
  <si>
    <t>Plan de Cuidado Institucional en Unidades de atención a la primera infancia.</t>
  </si>
  <si>
    <t>Instituciones de Protección de Persona Mayor con Plan de Cuidado Institucional.</t>
  </si>
  <si>
    <t>Instituciones sostenibles por la salud ambiental.</t>
  </si>
  <si>
    <t>Avance mensual del Plan de Acción</t>
  </si>
  <si>
    <t>Salud Bucal en las personas institucionalizadas y sus cuidadores.</t>
  </si>
  <si>
    <t>Gestión estratégica de acciones de interés en salud pública en Instituciones Prestadoras de Servicios de Salud</t>
  </si>
  <si>
    <t>Gestión en Salud y Nutrición</t>
  </si>
  <si>
    <t>Implementación, seguimiento y monitoreo de estrategias distritales relacionadas con Salud Sexual y Reproductiva y Salud Materno Infantil.</t>
  </si>
  <si>
    <t>Acciones para el abordaje integral de la población expuesta y/o afectada por condiciones crónicas.</t>
  </si>
  <si>
    <t>Gestión Macro-Meso y Micro</t>
  </si>
  <si>
    <t>Gestión en los niveles meso y micro de la salud pública del Entorno Cuidador Institucional “Bienestar en nuestro entorno institucional”</t>
  </si>
  <si>
    <t>Entorno cuidador Laboral “Bienestar en nuestro entorno laboral”</t>
  </si>
  <si>
    <t>INTER ACCIÓN INTEGRADA PRÁCTICAS DE PROMOCIÓN DEL CUIDADO DE LA SALUD DE LOS TRABAJADORES INFORMALES Y GESTIÓN DEL RIESGO EN LAS UNIDADES DE TRABAJO INFORMAL</t>
  </si>
  <si>
    <t xml:space="preserve">Caracterización de las condiciones de salud y trabajo para la concertación de planes en UTI con trabajadores informales   </t>
  </si>
  <si>
    <t>Unidad de Trabajo Informal con caracterización</t>
  </si>
  <si>
    <t xml:space="preserve">Asesorías de promoción del cuidado de la salud, gestión del riesgo la UTI y monitoreo del proceso con trabajadores de la economía informal en uti de mediano impacto </t>
  </si>
  <si>
    <t xml:space="preserve">Asesoría de promoción del cuidado de la salud, gestión del riesgo y monitoreo del proceso en UTI de mediano impacto </t>
  </si>
  <si>
    <t>Asesorías de promoción del cuidado de la salud con trabajadores de la economía informal en UTI</t>
  </si>
  <si>
    <t>Asesoría de promoción del cuidado de la salud con trabajadores de la economía informal en UTI.</t>
  </si>
  <si>
    <t xml:space="preserve">Asesorías de promoción del cuidado de la salud, gestión del riesgo de la UTI y monitoreo del proceso con trabajadores de la economía informal en UTI de alto impacto </t>
  </si>
  <si>
    <t>Asesoría de promoción del cuidado de la salud, gestión del riesgo y monitoreo del proceso en UTI de alto impacto</t>
  </si>
  <si>
    <t xml:space="preserve">Asesorías de seguimiento a la continuidad de cambios en la UTI y monitoreo del cuidado de la salud de los trabajadores de la economía informal </t>
  </si>
  <si>
    <t>Asesorías de seguimiento a la continuidad de cambios en la UTI y monitoreo del cuidado de la salud de los trabajadores de la economía informal.</t>
  </si>
  <si>
    <t xml:space="preserve">Acciones para la organización y la participación ciudadana por la salud con trabajadores </t>
  </si>
  <si>
    <t>Organización y participación ciudadana por la salud con trabajadores con reporte mensual</t>
  </si>
  <si>
    <t>Cuidado para la salud de los trabajadores en Bogotá</t>
  </si>
  <si>
    <t>Proceso de promoción del cuidado con personas vinculadas a las actividades sexuales pagadas con reporte mensual</t>
  </si>
  <si>
    <t xml:space="preserve">Promoción del cuidado con personas vinculadas a las actividades sexuales pagadas </t>
  </si>
  <si>
    <t>Proceso de promoción del cuidado con personas vinculadas a las actividades sexuales pagadas</t>
  </si>
  <si>
    <t>Acciones en alimentación y nutrición en el entorno laboral “bienestar en nuestro entorno laboral</t>
  </si>
  <si>
    <t>Salas Amigas de la Familia Lactante (SAFL) del Entorno Cuidador Laboral</t>
  </si>
  <si>
    <t>Gestión en los niveles meso y micro de la salud pública del Entorno cuidador Laboral “Bienestar en nuestro entorno laboral”</t>
  </si>
  <si>
    <t>Gestión estratégica y táctica del entorno cuidador laboral con reporte mensual</t>
  </si>
  <si>
    <t>Plan de cuidado para la salud de los trabajadores informales en UTI de ruralidad cercana</t>
  </si>
  <si>
    <t>Plan de cuidado para la salud de los trabajadores informales en UTI de ruralidad cercana con reporte mensual</t>
  </si>
  <si>
    <t>INTER ACCIÓN INTEGRADA DE PLANES DE CUIDADO PARA LA SALUD A TRAVÉS DE LA DESVINCULACIÓN PROGRESIVA DE NIÑOS, NIÑAS Y ADOLESCENTES DEL TRABAJO INFANTIL</t>
  </si>
  <si>
    <t>Caracterización del perfil del riesgo en niños, niñas y adolescentes trabajadores en zonas de concentración comercial referenciadas a nivel intersectorial o por otros espacios y procesos</t>
  </si>
  <si>
    <t xml:space="preserve">Niños, Niñas y Adolescentes Trabajadores caracterizados 
</t>
  </si>
  <si>
    <t>Asesoría para la desvinculación del trabajo infantil
Asesoría para el cuidado y la protección de la salud
Monitoreo de la desvinculación
Monitoreo – seguimiento del efecto</t>
  </si>
  <si>
    <t>Acciones colectivas para promover la desvinculación de las peores formas de trabajo infantil</t>
  </si>
  <si>
    <t>Colectivos con participación de NNA trabajadores o en riesgo</t>
  </si>
  <si>
    <t>Acciones colectivas con trabajadores informales</t>
  </si>
  <si>
    <t>Colectivos con participación de trabajadores informales</t>
  </si>
  <si>
    <t xml:space="preserve">Tu Bar  tu responsabilidad </t>
  </si>
  <si>
    <t>Asesoría</t>
  </si>
  <si>
    <t>Entorno cuidador comunitaria “Bienestar con nuestras comunidades”</t>
  </si>
  <si>
    <t>DESARROLLO DE LA INTERACCIÓN INTEGRAL E INTEGRADA EN LA IDENTIFICACIÓN Y GESTIÓN DEL RIESGO INDIVIDUAL Y EN COLECTIVOS.</t>
  </si>
  <si>
    <t xml:space="preserve">Caracterización territorial </t>
  </si>
  <si>
    <t xml:space="preserve">AVANCE PLAN DE ACCION </t>
  </si>
  <si>
    <t>Dispositivos comunitarios para el cuidado colectivo para el bienestar</t>
  </si>
  <si>
    <t xml:space="preserve">SESIONES COLECTIVOS </t>
  </si>
  <si>
    <t>Jornadas MÁS Bienestar</t>
  </si>
  <si>
    <t>Jornadas MÁS Bienestar -Cuidarte - Temporada Decembrina</t>
  </si>
  <si>
    <t>Jornadas MÁS Bienestar - Rumbea - Temporada Decembrina</t>
  </si>
  <si>
    <t xml:space="preserve">Escuchar para MÁS bienestar </t>
  </si>
  <si>
    <t>Barras futboleras</t>
  </si>
  <si>
    <t>SESION COLECTIVA</t>
  </si>
  <si>
    <t>Barras futboleras-gestores</t>
  </si>
  <si>
    <t xml:space="preserve">SPAcios de Bien_estar </t>
  </si>
  <si>
    <t>Abordaje comunitario etnico - RAIZAL</t>
  </si>
  <si>
    <t>Abordaje comunitario etnico - Rrom gitano</t>
  </si>
  <si>
    <t>DESARROLLO DE LA INTERACCIÓN INTEGRAL E INTEGRADA EN LA GESTIÓN EN LOS NIVELES MACRO, MESO Y MICRO DE LA SALUD PUBLICA DEL ENTORNO CUIDADOR COMUNITARIO</t>
  </si>
  <si>
    <t>Gestión en los niveles meso y micro de la salud pública del Entorno cuidador comunitaria “Bienestar con nuestras comunidades”</t>
  </si>
  <si>
    <t>MAS bienestar a la comunidad RAIZAL</t>
  </si>
  <si>
    <t>Entorno cuidador educativo “Bienestar en nuestro entorno educativo”</t>
  </si>
  <si>
    <t>PROMOCIÓN DE LA SALUD</t>
  </si>
  <si>
    <t>Jardin Saludable</t>
  </si>
  <si>
    <t>GESTIÓN DEL RIESGO</t>
  </si>
  <si>
    <t>Salud y Nutrición</t>
  </si>
  <si>
    <t>Plan de Acción</t>
  </si>
  <si>
    <t>Bienestar en el Colegio</t>
  </si>
  <si>
    <t>Sonrisa Saludable</t>
  </si>
  <si>
    <t>SPAcios  de Bienestar</t>
  </si>
  <si>
    <t>Puntos</t>
  </si>
  <si>
    <t>Salud y Bienestar</t>
  </si>
  <si>
    <t>Jornadas</t>
  </si>
  <si>
    <t xml:space="preserve"> Bienestar Emocional</t>
  </si>
  <si>
    <t>Salud Mental es MAS Bienestar</t>
  </si>
  <si>
    <t xml:space="preserve">Sexualidad hablar sin incomodidad </t>
  </si>
  <si>
    <t>Vacúnate y sé un vacán</t>
  </si>
  <si>
    <t xml:space="preserve"> Entornos Escolares Protectores </t>
  </si>
  <si>
    <t>Iniciativas de cuidado  y Bienestar</t>
  </si>
  <si>
    <t>GESTIÓN EN LOS NIVELES MASO MESO Y MICRO</t>
  </si>
  <si>
    <t>Gestión en los niveles meso y micro de la salud pública del Entorno cuidador educativo “Bienestar en nuestro entorno educativo”</t>
  </si>
  <si>
    <t>Macro, meso y micro gestión de la salud pública</t>
  </si>
  <si>
    <t xml:space="preserve">Monitoreo y seguimiento de la Gestión de la Salud Púbica (GSP) y Plan de Salud Pública de Intervenciones Colectivas (PSPIC) implementados </t>
  </si>
  <si>
    <t>Avance del plan de acción.</t>
  </si>
  <si>
    <t>Educación para la salud pública</t>
  </si>
  <si>
    <t>Seguimiento al Plan Estrategico de ESP</t>
  </si>
  <si>
    <t xml:space="preserve">PROCEDIMIENTO DE ACTIVACION DE RUTAS, CANALIZACION SECTORIAL E INTERSECTORIAL DISTRITAL </t>
  </si>
  <si>
    <t>Fases 1 a la 7 del procedimiento de activacion de rutas y canalización sectoral e intersectorial en la subred</t>
  </si>
  <si>
    <t xml:space="preserve">Indicador Tablero de Control </t>
  </si>
  <si>
    <t>Calidad de la Información en las fases 1 a la 7 del procedimiento de activacion de rutas y canalización sectoral e intersectorial en la subred</t>
  </si>
  <si>
    <t>Operación de las fases 1 a la 7 del procedimiento de activacion de rutas y canalización sectoral e intersectorial en la subred</t>
  </si>
  <si>
    <t>Fases 1 a la 7 del procedimiento de activacion de rutas y canalización sectoral e intersectorial en el Distrito Capital con enfasis en las rutas de Salud Mental.
Subred SUR Occidente</t>
  </si>
  <si>
    <t>IMPLEMENTACIÓN CONCEPTUAL, METODOLÓGICA Y TÉCNICA</t>
  </si>
  <si>
    <t>Gestión de la información de Acciones Colectivas en Salud Pública</t>
  </si>
  <si>
    <t>Informe</t>
  </si>
  <si>
    <t>Programa Ampliado de Inmunizaciones –PAI- en operación</t>
  </si>
  <si>
    <t>Seguimiento a la implementación del PAI en las localidades</t>
  </si>
  <si>
    <t xml:space="preserve">Gestión para la implementación y operación de los componentes del Programa Ampliado de Inmunizaciones en la IPS públicas, privadas. </t>
  </si>
  <si>
    <t>Gestión para la implementación y operación del sistema de información del Programa Ampliado de Inmunizaciones</t>
  </si>
  <si>
    <t>Seguimiento supervisión y monitoreo de la modalidad extramural del PAI</t>
  </si>
  <si>
    <t>Operación de la modalidad extramural del PAI</t>
  </si>
  <si>
    <t>Monitoreo a la modalidad extramural</t>
  </si>
  <si>
    <t>Operación del componente cadena de frío del PAI</t>
  </si>
  <si>
    <t>Digitación de dosis administradas del PAI</t>
  </si>
  <si>
    <t>Aplicativo actualizado y consolidado</t>
  </si>
  <si>
    <t>Administración de dosis de fiebre amarilla a viajeros</t>
  </si>
  <si>
    <t>Dosis administradas de fiebre amarilla</t>
  </si>
  <si>
    <t>Local</t>
  </si>
  <si>
    <t xml:space="preserve">Seguimiento mensual a Pediatras para el Programa Ampliado de Inmunizaciones – PAI (implementación de la Resolución 2465 de 2016 y cumplimiento al Decreto 1397 de 1992). </t>
  </si>
  <si>
    <t xml:space="preserve">Jornadas Nacionales distritales de Intensificación del PAI (octubre 2024, Enero, abril y julio 2025 ) 
</t>
  </si>
  <si>
    <t>Jornadas PAI implementadas</t>
  </si>
  <si>
    <t>Gestión logística para la disposición de insumos y biológicos del PAI</t>
  </si>
  <si>
    <t xml:space="preserve">Vehículos </t>
  </si>
  <si>
    <t>Gestión de la información Geográfica Distrital</t>
  </si>
  <si>
    <t>Plan de Análisis espacial Distrital (Subred Sur Occidente)</t>
  </si>
  <si>
    <t>Avance del plan de análisis espacial Distrital</t>
  </si>
  <si>
    <t>Análisis de Condiciones, Calidad de Vida, Salud y Enfermedad</t>
  </si>
  <si>
    <t>Documentos de analisis de situacion de calidad de vida y salud local</t>
  </si>
  <si>
    <t>Documento local</t>
  </si>
  <si>
    <t>Gestión y Análisis de Políticas para el bienestar en los territorios</t>
  </si>
  <si>
    <t>Acción estratégica sectorial local</t>
  </si>
  <si>
    <t>Plan de trabajo acción estratégica sectorial local de políticas</t>
  </si>
  <si>
    <t>Avance al plan de trabajo de la acción estratégica sectorial local de políticas</t>
  </si>
  <si>
    <t>Gestión Intersectorial de Políticas local</t>
  </si>
  <si>
    <t>Informe de gestión intersectorial de las políticas públicas en la localidad</t>
  </si>
  <si>
    <t>Informe de gestión intersectorial de salud oral, trabajo y la política pública de y para la adultez</t>
  </si>
  <si>
    <t>Informe de gestión intersectorial de las políticas étnicas</t>
  </si>
  <si>
    <t>Documento de Análisis poblacional y temático en el marco de las políticas públicas</t>
  </si>
  <si>
    <t xml:space="preserve"> Avance en el documento de análisis poblacionales y temáticos en el marco de las políticas públicas </t>
  </si>
  <si>
    <t>Documento de análisis de las acciones del GSP-PSPIC en el marco de las políticas públicas</t>
  </si>
  <si>
    <t>Análisis en el marco de las políticas públicas</t>
  </si>
  <si>
    <t>Documento de análisis de condiciones, calidad de vida, salud y enfermedad de la población palenquera</t>
  </si>
  <si>
    <t>Avance en el documento de análisis poblacionales en el marco de las políticas públicas</t>
  </si>
  <si>
    <t>Gestión en los niveles meso y micro de la salud pública del proceso de Análisis de Políticas para el bienestar en los territorios</t>
  </si>
  <si>
    <t>Avance en el documento de nálisis de las acciones del GSP-PSPIC en el marco de las políticas públicas</t>
  </si>
  <si>
    <t xml:space="preserve">Informe de gestión  del proceso de construcción de las redes locales intersectoriales y comunitarias de salud ambiental </t>
  </si>
  <si>
    <t xml:space="preserve">Avance en el documento de análisis de condiciones, calidad de vida, salud y enfermedad de la población palenquera </t>
  </si>
  <si>
    <t>Informe de gestión intersectorial de la política pública de Migrantes, ruralidad y Victimas de conflicto armado</t>
  </si>
  <si>
    <t>Avance y seguimiento al plan de Ejecución estratégica y táctica del proceso transversal de gestión y análisis de políticas</t>
  </si>
  <si>
    <t>Vigilancia en salud pública</t>
  </si>
  <si>
    <t>Gestión de la información para la vigilancia en salud pública</t>
  </si>
  <si>
    <t>Gestión de la información  del  componente SSR Y SMI - Subred Norte y Sur Occidente</t>
  </si>
  <si>
    <t>Avance mensual del plan de acción</t>
  </si>
  <si>
    <t>Gestión de la información  del  componente SSR Y SMI - Subred Centro oriente y Sur</t>
  </si>
  <si>
    <t xml:space="preserve"> Vigilancia Intensificada de gestantes  con alto riesgo de morbilidad y mortalidad materna "Angeles Guardianes"</t>
  </si>
  <si>
    <t xml:space="preserve">Orientación de la acción para las intervenciones individuales y colectivas en salud pública. </t>
  </si>
  <si>
    <t xml:space="preserve"> Vigilancia intensificada Neonatal y Defectos Congenitos </t>
  </si>
  <si>
    <t xml:space="preserve">Análisis y divulgación de la información de la VSP.  </t>
  </si>
  <si>
    <t xml:space="preserve">Investigaciones epidemiológicas de campo de alto impacto para eventos de salud materno-perinatal en la Subred Norte, Centro Oriente, Sur y Sur Occidente </t>
  </si>
  <si>
    <t>Unidades de análisis de eventos de interés en salud pública Norte y Sur Occidente _ SSR SMI</t>
  </si>
  <si>
    <t>Unidades de análisis de eventos de interés en salud pública Centro Oriente y Sur  _ SSR SMI</t>
  </si>
  <si>
    <t>Unidades de analisis de eventos de interes en salud Pública Centro Oriente y Norte _ Transmisibles</t>
  </si>
  <si>
    <t>Unidades de analisis de eventos de interes en salud Pública Sur y Sur Occidente _ Transmisibles</t>
  </si>
  <si>
    <t xml:space="preserve"> Asistencia técnica a UPGD conforman la red de operadores de la Vigilancia en Salud Pública, con abordaje de hasta 4 subsistemas 
 </t>
  </si>
  <si>
    <t xml:space="preserve">100% UPGD activa con asistencia técnica  </t>
  </si>
  <si>
    <t xml:space="preserve">Asistencia técnica a UPGD que conforman la red de operadores de la Vigilancia en Salud Pública, con abordaje de más de 4 subsistemas
</t>
  </si>
  <si>
    <t xml:space="preserve">Asistencia técnica las Unidades Informadoras-UI,que conforman la red de operadores de la Vigilancia en Salud Pública </t>
  </si>
  <si>
    <t xml:space="preserve"> UI activa con asistencia técnica   </t>
  </si>
  <si>
    <t xml:space="preserve">UPGD y UI incrementadas en los diferentes subsistemas de la Vigilancia en Salud Pública </t>
  </si>
  <si>
    <t>UPGD-UI con visita</t>
  </si>
  <si>
    <t xml:space="preserve"> Gestión de la información  del  componente SIVIGILA -  Sub Red Norte </t>
  </si>
  <si>
    <t xml:space="preserve"> Gestión de la información  del  componente SIVIGILA -  Sub Red  Sur Occidente y Centro Oriente</t>
  </si>
  <si>
    <t xml:space="preserve"> Gestión de la información  del  componente SIVIGILA -  Sub Red  Sur </t>
  </si>
  <si>
    <t>Gestión de la información  del  componente Transmisibles - Subred Norte y Sur Occidente</t>
  </si>
  <si>
    <t>Gestión de la información  del  componente Transmisibles - Subred Centro Oriente</t>
  </si>
  <si>
    <t>Gestión de la información  del  componente Transmisibles - Subred Sur</t>
  </si>
  <si>
    <t xml:space="preserve">Acciones de contención mediante bloqueos  </t>
  </si>
  <si>
    <t>Búsqueda Activa Institucional (BAI) para la subred Norte y sur occidente_TRANSMISIBLES</t>
  </si>
  <si>
    <t>Búsqueda Activa Institucional (BAI) para la subred Centro oriente y Sur_ TRANSMISIBLES</t>
  </si>
  <si>
    <t>Búsqueda Activa Institucional (BAI) para la subred Norte, Sur Occidente Y Centro Oriente No Transmisibles</t>
  </si>
  <si>
    <t>Búsqueda Activa Institucional (BAI) para la subred Sur No Transmisibles</t>
  </si>
  <si>
    <t>Búsqueda Activa Institucional (BAI) para la subred Norte, Sur Occidente  de SSR</t>
  </si>
  <si>
    <t>Búsqueda Activa Institucional (BAI) para la subred  Centro Oriente y Sur de SSR</t>
  </si>
  <si>
    <t>Búsqueda Activa Institucional (BAI) para la subred Centro oriente, Sur , Sur Occidente y Norte_ Salud Mental</t>
  </si>
  <si>
    <t>Mantenimiento y fortalecimiento del sistema de  Vigilancia Centinela Meningitis, neumonía bacteriana</t>
  </si>
  <si>
    <t xml:space="preserve">Sistema de Vigilancia Centinela funcionando </t>
  </si>
  <si>
    <t>Investigaciones epidemiológicas de campo de alto impacto para eventos transmisibles Subred Norte, Centro Oriente y Sur</t>
  </si>
  <si>
    <t>Investigaciones epidemiológicas de campo de alto impacto para eventos transmisibles Subred Sur Occidente</t>
  </si>
  <si>
    <t>Investigaciones epidemiológicas de campo de control para eventos transmisibles Subred Norte, Centro Oriente y Sur Occidente</t>
  </si>
  <si>
    <t>Investigaciones epidemiológicas de campo de control para eventos transmisibles Subred Sur.</t>
  </si>
  <si>
    <t>Gestión de la información  del  componente de Urgencias y Emergencias  - Subred Norte, Centro Oriente, Sur Occidente y Sur</t>
  </si>
  <si>
    <t xml:space="preserve">Atención de urgencias y emergencias en Salud Pública por parte del equipo de respuesta inmediata - ERI
</t>
  </si>
  <si>
    <t>Urgencia en salud pública atendida.</t>
  </si>
  <si>
    <t>Gestión de la información  del  componente No Transmisibles - Subred Norte</t>
  </si>
  <si>
    <t xml:space="preserve">Gestión de la información  del  componente No Transmisibles - Subred Centro Oriente y Sur Occidente </t>
  </si>
  <si>
    <t>Gestión de la información  del  componente No Transmisibles  Sur</t>
  </si>
  <si>
    <t>Investigaciones epidemiológicas de campo -No Transmisibles</t>
  </si>
  <si>
    <t xml:space="preserve">Investigaciones Epidemiológicas de campo realizadas </t>
  </si>
  <si>
    <t xml:space="preserve">Mantenimiento, seguimiento y  fortalecimiento de  la estrategia Vigilancia Epidemiológica  Portuaria- Subred  Suroccidente </t>
  </si>
  <si>
    <t xml:space="preserve"> Gestión de la información  del  componente SISVAN - Sub Norte</t>
  </si>
  <si>
    <t xml:space="preserve">Gestión de información del componente SISVAN Sur Occidente </t>
  </si>
  <si>
    <t>Gestión de información del componente SISVAN Centro Oriente y Sur</t>
  </si>
  <si>
    <t>Seguimiento a las atenciones brindadas y orientaciones en alimentación a los menores de 5 años con diagnósticos de RIESGO DE DNT AGUDA y DNT AGUDA y  caracterizaciones a las gestantes notificadas al SISVAN en las Subredes.</t>
  </si>
  <si>
    <t>Caracterización de la situación alimentaria y nutricional de población menor de 5 años y recien nacidos.</t>
  </si>
  <si>
    <t>Gestión de la información  de la Vigilancia Comunitaria - Subred Norte, Centro Oriente, Sur Occidente y Sur</t>
  </si>
  <si>
    <t>Acciones integradas: estrategias de fortalecimiento a la red de unidades comunitarias de la Vigilancia en Salud Pública Comunitaria VSPC</t>
  </si>
  <si>
    <t xml:space="preserve">Gestión  de la información  del Componente de Salud Mental - Subred Norte y Sur Occidente </t>
  </si>
  <si>
    <t xml:space="preserve">Gestión  de la información  del Componente de Salud Mental - Subred Centro Oriente y Sur </t>
  </si>
  <si>
    <t>Investigaciones epidemiológicas de eventos prioritarios en salud mental</t>
  </si>
  <si>
    <t>Implementación de los componentes delito asociado, morbimortalidad, consumo de SPA, respuesta social del OID</t>
  </si>
  <si>
    <t>Seguimiento y monitoreo de los componentes del OID_SPA</t>
  </si>
  <si>
    <t xml:space="preserve"> Asistencia técnica de las UPGD que conforman la red de  Estadísticas Vitales</t>
  </si>
  <si>
    <t>Evaluación y verificación en las asistencias técnicas de la Cabalidad y los diferentes procesos de EEVV</t>
  </si>
  <si>
    <t>Apoyo en las asistencias técnicas de los procesos de EEVV</t>
  </si>
  <si>
    <t>Gestión de la información  del  componente Estadísticas Vitales  - Subred Norte</t>
  </si>
  <si>
    <t>Gestión de la información  del  componente Estadísticas Vitales  - Subred Centro Oriente, Sur Occidente y Sur</t>
  </si>
  <si>
    <t xml:space="preserve">Seguimiento de muertes consideradas como no violentas (manera de muerte no violenta) y que ocurren extra institucionalmente (por fuera de las instituciones prestadoras de servicios de salud “IPS”) para población pobre vulnerable - no asegurada </t>
  </si>
  <si>
    <t>Gestión en los niveles meso y micro de la salud pública del proceso vigilancia en salud pública</t>
  </si>
  <si>
    <t>Georreferenciación y análisis de información cartográfica de eventos de interés en salud pública</t>
  </si>
  <si>
    <t>Plan de acción para la gestión  de la vigilancia centinela por exposición a contaminación ambiental en zonas aledañas al relleno Doña Juana</t>
  </si>
  <si>
    <t>Gestión administrativa y de seguimiento del componente  de la vigilancia en salud publica_Fortalecimiento AT Públicas a Subredes</t>
  </si>
  <si>
    <t>Seguimiento y monitoreo de los instrumentos de canalizaciones de Vigilancia en Salud  pública. Subred Norte, Sur Occidente,  Centro oriente y Sur</t>
  </si>
  <si>
    <t>Plan de acción para el Monitoreo rapido de cobertura: Operativo en campo y Documento de análisis Norte y Centro Oriente</t>
  </si>
  <si>
    <t>Plan de acción para el Monitoreo rapido de cobertura: Operativo en campo y Documento de análisis Sur Occidente y Sur</t>
  </si>
  <si>
    <t>Ruralidad</t>
  </si>
  <si>
    <t>Prácticas saludables y sostenibles en los entornos de vida cotidiana.</t>
  </si>
  <si>
    <t>Gestión en el nivel meso de la salud pública de Ruralidad</t>
  </si>
  <si>
    <t>PARTICIPACIÓN SOCIAL Y GESTIÓN DE POLITICAS PÚBLICAS</t>
  </si>
  <si>
    <t xml:space="preserve">Gestión Intersectorial para las políticas y planes </t>
  </si>
  <si>
    <t xml:space="preserve"> Avance al plan de trabajo de la acción estratégica sectorial local de políticas</t>
  </si>
  <si>
    <t>160A</t>
  </si>
  <si>
    <t>Entornos Cuidadores en la Ruralidad</t>
  </si>
  <si>
    <t xml:space="preserve">Avance al plan de accion </t>
  </si>
  <si>
    <t>Avance al plan de acción</t>
  </si>
  <si>
    <t>Operación de la estrategia extramural del PAI</t>
  </si>
  <si>
    <t>Gestión en el nivel micro de la salud pública de Ruralidad</t>
  </si>
  <si>
    <t>Vigilancia de la salud ambiental</t>
  </si>
  <si>
    <t>Atención de Eventos de Interés en salud pública</t>
  </si>
  <si>
    <t>Ver SIVIGILA</t>
  </si>
  <si>
    <t>Control de vectores</t>
  </si>
  <si>
    <t>Establecimiento vigilado y controlado</t>
  </si>
  <si>
    <t>Fortalecimiento de capacidades</t>
  </si>
  <si>
    <t>Gestión de vigilancia de la Salud Ambiental</t>
  </si>
  <si>
    <t>Inspección en Viviendas</t>
  </si>
  <si>
    <t>Prevención y Control de enfermedades zoonóticas</t>
  </si>
  <si>
    <t>Vigilancia epidemiológica ambiental</t>
  </si>
  <si>
    <t>Vigilancia intensificada de la Salud Ambiental</t>
  </si>
  <si>
    <t>CONSOLIDADO</t>
  </si>
  <si>
    <t>TOTAL SUBRED</t>
  </si>
  <si>
    <r>
      <rPr>
        <b/>
        <sz val="12"/>
        <color theme="1"/>
        <rFont val="Calibri"/>
        <family val="2"/>
        <scheme val="minor"/>
      </rPr>
      <t>NOTA:</t>
    </r>
    <r>
      <rPr>
        <sz val="12"/>
        <color theme="1"/>
        <rFont val="Calibri"/>
        <family val="2"/>
        <scheme val="minor"/>
      </rPr>
      <t>En la PPP se incluyen los diez productos de vigilancia de la salud ambiental que forman parte de los convenios GSP - PSPIC, cuya desagregación de metas según producto y línea de intervención se encuentra en el sistema de información de vigilancia de la salud ambiental, a través de cual se realiza el seguimiento mensual de la ejecución programática y presupuestal, incluyendo la generación del informe de gestión.</t>
    </r>
  </si>
  <si>
    <t>11. VALOR UNITARIO PESOS CONSTANTES</t>
  </si>
  <si>
    <t>11. VALOR UNITARIO PESOS CORRIENTES</t>
  </si>
  <si>
    <t>VALOR CORRESPONDIENTE A INDEXACIÓN DEL VALOR UNITARIO</t>
  </si>
  <si>
    <t>NORTE</t>
  </si>
  <si>
    <t>SUR</t>
  </si>
  <si>
    <t>SUR OCCIDENTE</t>
  </si>
  <si>
    <t>PROYECCIÓN PROGRAMÁTICA</t>
  </si>
  <si>
    <t>PROYECCIÓN PRESUPUESTAL</t>
  </si>
  <si>
    <t>PROYECCIÓN ADICIÓN No 2 - UN MES (AGOSTO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</si>
</sst>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$&quot;\ #,##0.00;\-&quot;$&quot;\ #,##0.00"/>
    <numFmt numFmtId="42" formatCode="_-&quot;$&quot;\ * #,##0_-;\-&quot;$&quot;\ * #,##0_-;_-&quot;$&quot;\ * &quot;-&quot;_-;_-@_-"/>
    <numFmt numFmtId="43" formatCode="_-* #,##0.00_-;\-* #,##0.00_-;_-* &quot;-&quot;??_-;_-@_-"/>
    <numFmt numFmtId="164" formatCode="&quot;$&quot;\ #,##0"/>
    <numFmt numFmtId="165" formatCode="&quot;$&quot;\ 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b/>
      <sz val="10"/>
      <color theme="8" tint="-0.499984740745262"/>
      <name val="Arial Narrow"/>
      <family val="2"/>
    </font>
    <font>
      <sz val="10"/>
      <color theme="1"/>
      <name val="Arial Narrow"/>
      <family val="2"/>
    </font>
    <font>
      <b/>
      <sz val="14"/>
      <color theme="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70C0"/>
      <name val="Arial Narrow"/>
      <family val="2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70C0"/>
      <name val="Arial Narrow"/>
      <family val="2"/>
    </font>
    <font>
      <b/>
      <sz val="8"/>
      <color theme="8" tint="-0.499984740745262"/>
      <name val="Arial Narrow"/>
      <family val="2"/>
    </font>
    <font>
      <sz val="10"/>
      <color theme="5" tint="-0.499984740745262"/>
      <name val="Arial Narrow"/>
      <family val="2"/>
    </font>
    <font>
      <b/>
      <sz val="14"/>
      <color theme="8" tint="-0.499984740745262"/>
      <name val="Arial Narrow"/>
      <family val="2"/>
    </font>
    <font>
      <b/>
      <sz val="16"/>
      <color theme="8" tint="-0.499984740745262"/>
      <name val="Arial Narrow"/>
      <family val="2"/>
    </font>
    <font>
      <b/>
      <sz val="18"/>
      <color theme="1"/>
      <name val="Calibri"/>
      <family val="2"/>
      <scheme val="minor"/>
    </font>
    <font>
      <sz val="11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5F9FD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7" fillId="6" borderId="13" xfId="0" applyFont="1" applyFill="1" applyBorder="1"/>
    <xf numFmtId="0" fontId="0" fillId="6" borderId="14" xfId="0" applyFill="1" applyBorder="1"/>
    <xf numFmtId="0" fontId="0" fillId="6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7" borderId="18" xfId="0" applyFill="1" applyBorder="1"/>
    <xf numFmtId="0" fontId="0" fillId="7" borderId="19" xfId="0" applyFill="1" applyBorder="1"/>
    <xf numFmtId="0" fontId="0" fillId="7" borderId="0" xfId="0" applyFill="1"/>
    <xf numFmtId="0" fontId="0" fillId="7" borderId="21" xfId="0" applyFill="1" applyBorder="1"/>
    <xf numFmtId="0" fontId="0" fillId="7" borderId="22" xfId="0" applyFill="1" applyBorder="1"/>
    <xf numFmtId="0" fontId="0" fillId="7" borderId="23" xfId="0" applyFill="1" applyBorder="1"/>
    <xf numFmtId="0" fontId="0" fillId="7" borderId="20" xfId="0" applyFill="1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166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8" fillId="0" borderId="3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43" fontId="0" fillId="0" borderId="0" xfId="0" applyNumberFormat="1" applyAlignment="1" applyProtection="1">
      <alignment horizontal="center"/>
      <protection hidden="1"/>
    </xf>
    <xf numFmtId="165" fontId="0" fillId="0" borderId="0" xfId="0" applyNumberFormat="1" applyAlignment="1" applyProtection="1">
      <alignment horizontal="center"/>
      <protection hidden="1"/>
    </xf>
    <xf numFmtId="43" fontId="0" fillId="0" borderId="0" xfId="2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165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vertical="center" wrapText="1"/>
      <protection hidden="1"/>
    </xf>
    <xf numFmtId="0" fontId="0" fillId="0" borderId="9" xfId="0" applyBorder="1" applyProtection="1">
      <protection hidden="1"/>
    </xf>
    <xf numFmtId="165" fontId="3" fillId="4" borderId="3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Protection="1">
      <protection hidden="1"/>
    </xf>
    <xf numFmtId="0" fontId="19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textRotation="90" wrapText="1"/>
      <protection hidden="1"/>
    </xf>
    <xf numFmtId="0" fontId="21" fillId="12" borderId="39" xfId="0" applyFont="1" applyFill="1" applyBorder="1" applyAlignment="1" applyProtection="1">
      <alignment horizontal="center" vertical="center" textRotation="90" wrapText="1"/>
      <protection hidden="1"/>
    </xf>
    <xf numFmtId="0" fontId="22" fillId="3" borderId="39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Border="1" applyAlignment="1" applyProtection="1">
      <alignment vertical="center" wrapText="1"/>
      <protection hidden="1"/>
    </xf>
    <xf numFmtId="164" fontId="0" fillId="0" borderId="0" xfId="0" applyNumberFormat="1" applyProtection="1"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top" wrapText="1"/>
      <protection hidden="1"/>
    </xf>
    <xf numFmtId="0" fontId="14" fillId="8" borderId="37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4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top"/>
      <protection hidden="1"/>
    </xf>
    <xf numFmtId="0" fontId="15" fillId="6" borderId="1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top"/>
      <protection hidden="1"/>
    </xf>
    <xf numFmtId="7" fontId="0" fillId="0" borderId="0" xfId="0" applyNumberFormat="1" applyAlignment="1" applyProtection="1">
      <alignment vertical="top"/>
      <protection hidden="1"/>
    </xf>
    <xf numFmtId="7" fontId="11" fillId="6" borderId="34" xfId="1" applyNumberFormat="1" applyFont="1" applyFill="1" applyBorder="1" applyAlignment="1" applyProtection="1">
      <alignment horizontal="center" vertical="center" wrapText="1"/>
      <protection hidden="1"/>
    </xf>
    <xf numFmtId="0" fontId="14" fillId="8" borderId="33" xfId="0" applyFont="1" applyFill="1" applyBorder="1" applyAlignment="1" applyProtection="1">
      <alignment horizontal="left" vertical="center" wrapText="1"/>
      <protection hidden="1"/>
    </xf>
    <xf numFmtId="7" fontId="0" fillId="0" borderId="0" xfId="0" applyNumberFormat="1" applyProtection="1">
      <protection hidden="1"/>
    </xf>
    <xf numFmtId="7" fontId="13" fillId="8" borderId="33" xfId="0" applyNumberFormat="1" applyFont="1" applyFill="1" applyBorder="1" applyAlignment="1" applyProtection="1">
      <alignment horizontal="center" vertical="center" wrapText="1"/>
      <protection hidden="1"/>
    </xf>
    <xf numFmtId="164" fontId="24" fillId="0" borderId="1" xfId="0" applyNumberFormat="1" applyFont="1" applyBorder="1" applyAlignment="1" applyProtection="1">
      <alignment horizontal="center" vertical="center" wrapText="1"/>
      <protection hidden="1"/>
    </xf>
    <xf numFmtId="0" fontId="17" fillId="7" borderId="35" xfId="0" applyFont="1" applyFill="1" applyBorder="1" applyAlignment="1">
      <alignment horizontal="left" vertical="top" wrapText="1"/>
    </xf>
    <xf numFmtId="0" fontId="11" fillId="7" borderId="12" xfId="0" applyFont="1" applyFill="1" applyBorder="1" applyAlignment="1">
      <alignment horizontal="left" vertical="top" wrapText="1"/>
    </xf>
    <xf numFmtId="0" fontId="11" fillId="7" borderId="36" xfId="0" applyFont="1" applyFill="1" applyBorder="1" applyAlignment="1">
      <alignment horizontal="left" vertical="top" wrapText="1"/>
    </xf>
    <xf numFmtId="0" fontId="11" fillId="7" borderId="27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7" borderId="28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11" fillId="7" borderId="29" xfId="0" applyFont="1" applyFill="1" applyBorder="1" applyAlignment="1">
      <alignment horizontal="left" vertical="center" wrapText="1"/>
    </xf>
    <xf numFmtId="0" fontId="11" fillId="7" borderId="30" xfId="0" applyFont="1" applyFill="1" applyBorder="1" applyAlignment="1">
      <alignment horizontal="left" vertical="center" wrapText="1"/>
    </xf>
    <xf numFmtId="0" fontId="11" fillId="7" borderId="31" xfId="0" applyFont="1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0" fontId="0" fillId="6" borderId="19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21" xfId="0" applyFill="1" applyBorder="1" applyAlignment="1">
      <alignment horizontal="left" vertical="center" wrapText="1"/>
    </xf>
    <xf numFmtId="0" fontId="0" fillId="6" borderId="22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0" fontId="17" fillId="7" borderId="13" xfId="0" applyFont="1" applyFill="1" applyBorder="1" applyAlignment="1">
      <alignment horizontal="left" vertical="top" wrapText="1"/>
    </xf>
    <xf numFmtId="0" fontId="17" fillId="7" borderId="14" xfId="0" applyFont="1" applyFill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0" fontId="7" fillId="6" borderId="16" xfId="0" applyFont="1" applyFill="1" applyBorder="1" applyAlignment="1">
      <alignment horizontal="left" vertical="center"/>
    </xf>
    <xf numFmtId="0" fontId="7" fillId="6" borderId="17" xfId="0" applyFont="1" applyFill="1" applyBorder="1" applyAlignment="1">
      <alignment horizontal="left" vertical="center"/>
    </xf>
    <xf numFmtId="0" fontId="7" fillId="6" borderId="18" xfId="0" applyFont="1" applyFill="1" applyBorder="1" applyAlignment="1">
      <alignment horizontal="left" vertical="center"/>
    </xf>
    <xf numFmtId="0" fontId="11" fillId="7" borderId="35" xfId="0" applyFont="1" applyFill="1" applyBorder="1" applyAlignment="1">
      <alignment horizontal="left" vertical="center" wrapText="1"/>
    </xf>
    <xf numFmtId="0" fontId="11" fillId="7" borderId="12" xfId="0" applyFont="1" applyFill="1" applyBorder="1" applyAlignment="1">
      <alignment horizontal="left" vertical="center" wrapText="1"/>
    </xf>
    <xf numFmtId="0" fontId="11" fillId="7" borderId="36" xfId="0" applyFont="1" applyFill="1" applyBorder="1" applyAlignment="1">
      <alignment horizontal="left" vertical="center" wrapText="1"/>
    </xf>
    <xf numFmtId="0" fontId="11" fillId="7" borderId="24" xfId="0" applyFont="1" applyFill="1" applyBorder="1" applyAlignment="1">
      <alignment horizontal="left" vertical="center" wrapText="1"/>
    </xf>
    <xf numFmtId="0" fontId="11" fillId="7" borderId="25" xfId="0" applyFont="1" applyFill="1" applyBorder="1" applyAlignment="1">
      <alignment horizontal="left" vertical="center" wrapText="1"/>
    </xf>
    <xf numFmtId="0" fontId="11" fillId="7" borderId="26" xfId="0" applyFont="1" applyFill="1" applyBorder="1" applyAlignment="1">
      <alignment horizontal="left" vertical="center" wrapText="1"/>
    </xf>
    <xf numFmtId="0" fontId="23" fillId="11" borderId="13" xfId="0" applyFont="1" applyFill="1" applyBorder="1" applyAlignment="1" applyProtection="1">
      <alignment horizontal="center"/>
      <protection hidden="1"/>
    </xf>
    <xf numFmtId="0" fontId="23" fillId="11" borderId="14" xfId="0" applyFont="1" applyFill="1" applyBorder="1" applyAlignment="1" applyProtection="1">
      <alignment horizontal="center"/>
      <protection hidden="1"/>
    </xf>
    <xf numFmtId="0" fontId="23" fillId="11" borderId="15" xfId="0" applyFont="1" applyFill="1" applyBorder="1" applyAlignment="1" applyProtection="1">
      <alignment horizontal="center"/>
      <protection hidden="1"/>
    </xf>
    <xf numFmtId="0" fontId="23" fillId="9" borderId="13" xfId="0" applyFont="1" applyFill="1" applyBorder="1" applyAlignment="1" applyProtection="1">
      <alignment horizontal="center"/>
      <protection hidden="1"/>
    </xf>
    <xf numFmtId="0" fontId="23" fillId="9" borderId="14" xfId="0" applyFont="1" applyFill="1" applyBorder="1" applyAlignment="1" applyProtection="1">
      <alignment horizontal="center"/>
      <protection hidden="1"/>
    </xf>
    <xf numFmtId="0" fontId="23" fillId="9" borderId="15" xfId="0" applyFont="1" applyFill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0" fontId="9" fillId="5" borderId="4" xfId="0" applyFont="1" applyFill="1" applyBorder="1" applyAlignment="1" applyProtection="1">
      <alignment horizontal="center" vertical="center" wrapText="1"/>
      <protection hidden="1"/>
    </xf>
    <xf numFmtId="0" fontId="9" fillId="5" borderId="6" xfId="0" applyFont="1" applyFill="1" applyBorder="1" applyAlignment="1" applyProtection="1">
      <alignment horizontal="center" vertical="center" wrapText="1"/>
      <protection hidden="1"/>
    </xf>
    <xf numFmtId="0" fontId="9" fillId="5" borderId="0" xfId="0" applyFont="1" applyFill="1" applyAlignment="1" applyProtection="1">
      <alignment horizontal="center" vertical="center" wrapText="1"/>
      <protection hidden="1"/>
    </xf>
    <xf numFmtId="0" fontId="9" fillId="5" borderId="8" xfId="0" applyFont="1" applyFill="1" applyBorder="1" applyAlignment="1" applyProtection="1">
      <alignment horizontal="center" vertical="center" wrapText="1"/>
      <protection hidden="1"/>
    </xf>
    <xf numFmtId="0" fontId="9" fillId="5" borderId="9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</cellXfs>
  <cellStyles count="3">
    <cellStyle name="Millares" xfId="2" builtinId="3"/>
    <cellStyle name="Moneda [0]" xfId="1" builtinId="7"/>
    <cellStyle name="Normal" xfId="0" builtinId="0"/>
  </cellStyles>
  <dxfs count="0"/>
  <tableStyles count="0" defaultTableStyle="TableStyleMedium2" defaultPivotStyle="PivotStyleLight16"/>
  <colors>
    <mruColors>
      <color rgb="FFF5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24</xdr:row>
      <xdr:rowOff>76200</xdr:rowOff>
    </xdr:from>
    <xdr:to>
      <xdr:col>3</xdr:col>
      <xdr:colOff>390525</xdr:colOff>
      <xdr:row>25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0A3836-765B-BD8C-06E2-8CFE5DBC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9334500"/>
          <a:ext cx="124777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25</xdr:row>
      <xdr:rowOff>438150</xdr:rowOff>
    </xdr:from>
    <xdr:to>
      <xdr:col>3</xdr:col>
      <xdr:colOff>723900</xdr:colOff>
      <xdr:row>28</xdr:row>
      <xdr:rowOff>47625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1771C6-149B-AE2F-9F2E-8D6A6A23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0306050"/>
          <a:ext cx="188595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506913</xdr:colOff>
      <xdr:row>0</xdr:row>
      <xdr:rowOff>119262</xdr:rowOff>
    </xdr:from>
    <xdr:to>
      <xdr:col>14</xdr:col>
      <xdr:colOff>585106</xdr:colOff>
      <xdr:row>2</xdr:row>
      <xdr:rowOff>27214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9592" y="119262"/>
          <a:ext cx="949050" cy="642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2356597</xdr:colOff>
      <xdr:row>0</xdr:row>
      <xdr:rowOff>57684</xdr:rowOff>
    </xdr:from>
    <xdr:to>
      <xdr:col>4</xdr:col>
      <xdr:colOff>763602</xdr:colOff>
      <xdr:row>2</xdr:row>
      <xdr:rowOff>156882</xdr:rowOff>
    </xdr:to>
    <xdr:pic>
      <xdr:nvPicPr>
        <xdr:cNvPr id="4" name="Imagen 7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454" y="57684"/>
          <a:ext cx="774648" cy="833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showGridLines="0" workbookViewId="0">
      <selection activeCell="B36" sqref="B36"/>
    </sheetView>
  </sheetViews>
  <sheetFormatPr baseColWidth="10" defaultColWidth="11.42578125" defaultRowHeight="15" x14ac:dyDescent="0.25"/>
  <cols>
    <col min="1" max="1" width="6.7109375" customWidth="1"/>
    <col min="5" max="5" width="11.42578125" customWidth="1"/>
  </cols>
  <sheetData>
    <row r="2" spans="2:10" ht="15.75" thickBot="1" x14ac:dyDescent="0.3"/>
    <row r="3" spans="2:10" ht="19.5" thickBot="1" x14ac:dyDescent="0.35">
      <c r="B3" s="2" t="s">
        <v>0</v>
      </c>
      <c r="C3" s="3"/>
      <c r="D3" s="4"/>
    </row>
    <row r="4" spans="2:10" ht="15.75" thickBot="1" x14ac:dyDescent="0.3"/>
    <row r="5" spans="2:10" ht="22.5" customHeight="1" x14ac:dyDescent="0.25">
      <c r="B5" s="73" t="s">
        <v>1</v>
      </c>
      <c r="C5" s="74"/>
      <c r="D5" s="74"/>
      <c r="E5" s="74"/>
      <c r="F5" s="74"/>
      <c r="G5" s="74"/>
      <c r="H5" s="74"/>
      <c r="I5" s="74"/>
      <c r="J5" s="75"/>
    </row>
    <row r="6" spans="2:10" ht="22.5" customHeight="1" x14ac:dyDescent="0.25">
      <c r="B6" s="76"/>
      <c r="C6" s="77"/>
      <c r="D6" s="77"/>
      <c r="E6" s="77"/>
      <c r="F6" s="77"/>
      <c r="G6" s="77"/>
      <c r="H6" s="77"/>
      <c r="I6" s="77"/>
      <c r="J6" s="78"/>
    </row>
    <row r="7" spans="2:10" ht="22.5" customHeight="1" x14ac:dyDescent="0.25">
      <c r="B7" s="76"/>
      <c r="C7" s="77"/>
      <c r="D7" s="77"/>
      <c r="E7" s="77"/>
      <c r="F7" s="77"/>
      <c r="G7" s="77"/>
      <c r="H7" s="77"/>
      <c r="I7" s="77"/>
      <c r="J7" s="78"/>
    </row>
    <row r="8" spans="2:10" ht="22.5" customHeight="1" thickBot="1" x14ac:dyDescent="0.3">
      <c r="B8" s="79"/>
      <c r="C8" s="80"/>
      <c r="D8" s="80"/>
      <c r="E8" s="80"/>
      <c r="F8" s="80"/>
      <c r="G8" s="80"/>
      <c r="H8" s="80"/>
      <c r="I8" s="80"/>
      <c r="J8" s="81"/>
    </row>
    <row r="9" spans="2:10" ht="15.75" thickBot="1" x14ac:dyDescent="0.3"/>
    <row r="10" spans="2:10" ht="29.25" customHeight="1" thickBot="1" x14ac:dyDescent="0.3">
      <c r="B10" s="85" t="s">
        <v>2</v>
      </c>
      <c r="C10" s="86"/>
      <c r="D10" s="87"/>
    </row>
    <row r="11" spans="2:10" s="1" customFormat="1" ht="28.5" customHeight="1" thickBot="1" x14ac:dyDescent="0.3">
      <c r="B11" s="82" t="s">
        <v>3</v>
      </c>
      <c r="C11" s="83"/>
      <c r="D11" s="83"/>
      <c r="E11" s="83"/>
      <c r="F11" s="83"/>
      <c r="G11" s="83"/>
      <c r="H11" s="83"/>
      <c r="I11" s="83"/>
      <c r="J11" s="84"/>
    </row>
    <row r="12" spans="2:10" s="1" customFormat="1" ht="30.95" customHeight="1" thickBot="1" x14ac:dyDescent="0.3">
      <c r="B12" s="82" t="s">
        <v>4</v>
      </c>
      <c r="C12" s="83"/>
      <c r="D12" s="83"/>
      <c r="E12" s="83"/>
      <c r="F12" s="83"/>
      <c r="G12" s="83"/>
      <c r="H12" s="83"/>
      <c r="I12" s="83"/>
      <c r="J12" s="84"/>
    </row>
    <row r="13" spans="2:10" s="1" customFormat="1" ht="48" customHeight="1" x14ac:dyDescent="0.25">
      <c r="B13" s="91" t="s">
        <v>5</v>
      </c>
      <c r="C13" s="92"/>
      <c r="D13" s="92"/>
      <c r="E13" s="92"/>
      <c r="F13" s="92"/>
      <c r="G13" s="92"/>
      <c r="H13" s="92"/>
      <c r="I13" s="92"/>
      <c r="J13" s="93"/>
    </row>
    <row r="14" spans="2:10" s="1" customFormat="1" ht="48" customHeight="1" x14ac:dyDescent="0.25">
      <c r="B14" s="62" t="s">
        <v>6</v>
      </c>
      <c r="C14" s="63"/>
      <c r="D14" s="63"/>
      <c r="E14" s="63"/>
      <c r="F14" s="63"/>
      <c r="G14" s="63"/>
      <c r="H14" s="63"/>
      <c r="I14" s="63"/>
      <c r="J14" s="64"/>
    </row>
    <row r="15" spans="2:10" s="1" customFormat="1" ht="48" customHeight="1" x14ac:dyDescent="0.25">
      <c r="B15" s="62" t="s">
        <v>7</v>
      </c>
      <c r="C15" s="63"/>
      <c r="D15" s="63"/>
      <c r="E15" s="63"/>
      <c r="F15" s="63"/>
      <c r="G15" s="63"/>
      <c r="H15" s="63"/>
      <c r="I15" s="63"/>
      <c r="J15" s="64"/>
    </row>
    <row r="16" spans="2:10" s="1" customFormat="1" ht="48" customHeight="1" x14ac:dyDescent="0.25">
      <c r="B16" s="62" t="s">
        <v>8</v>
      </c>
      <c r="C16" s="63"/>
      <c r="D16" s="63"/>
      <c r="E16" s="63"/>
      <c r="F16" s="63"/>
      <c r="G16" s="63"/>
      <c r="H16" s="63"/>
      <c r="I16" s="63"/>
      <c r="J16" s="64"/>
    </row>
    <row r="17" spans="2:10" s="1" customFormat="1" ht="48" customHeight="1" x14ac:dyDescent="0.25">
      <c r="B17" s="62" t="s">
        <v>9</v>
      </c>
      <c r="C17" s="63"/>
      <c r="D17" s="63"/>
      <c r="E17" s="63"/>
      <c r="F17" s="63"/>
      <c r="G17" s="63"/>
      <c r="H17" s="63"/>
      <c r="I17" s="63"/>
      <c r="J17" s="64"/>
    </row>
    <row r="18" spans="2:10" s="1" customFormat="1" ht="48" customHeight="1" x14ac:dyDescent="0.25">
      <c r="B18" s="62" t="s">
        <v>10</v>
      </c>
      <c r="C18" s="63"/>
      <c r="D18" s="63"/>
      <c r="E18" s="63"/>
      <c r="F18" s="63"/>
      <c r="G18" s="63"/>
      <c r="H18" s="63"/>
      <c r="I18" s="63"/>
      <c r="J18" s="64"/>
    </row>
    <row r="19" spans="2:10" s="1" customFormat="1" ht="48" customHeight="1" x14ac:dyDescent="0.25">
      <c r="B19" s="88" t="s">
        <v>11</v>
      </c>
      <c r="C19" s="89"/>
      <c r="D19" s="89"/>
      <c r="E19" s="89"/>
      <c r="F19" s="89"/>
      <c r="G19" s="89"/>
      <c r="H19" s="89"/>
      <c r="I19" s="89"/>
      <c r="J19" s="90"/>
    </row>
    <row r="20" spans="2:10" s="1" customFormat="1" ht="48" customHeight="1" x14ac:dyDescent="0.25">
      <c r="B20" s="62" t="s">
        <v>12</v>
      </c>
      <c r="C20" s="63"/>
      <c r="D20" s="63"/>
      <c r="E20" s="63"/>
      <c r="F20" s="63"/>
      <c r="G20" s="63"/>
      <c r="H20" s="63"/>
      <c r="I20" s="63"/>
      <c r="J20" s="64"/>
    </row>
    <row r="21" spans="2:10" s="1" customFormat="1" ht="48" customHeight="1" x14ac:dyDescent="0.25">
      <c r="B21" s="62" t="s">
        <v>13</v>
      </c>
      <c r="C21" s="63"/>
      <c r="D21" s="63"/>
      <c r="E21" s="63"/>
      <c r="F21" s="63"/>
      <c r="G21" s="63"/>
      <c r="H21" s="63"/>
      <c r="I21" s="63"/>
      <c r="J21" s="64"/>
    </row>
    <row r="22" spans="2:10" s="1" customFormat="1" ht="48" customHeight="1" x14ac:dyDescent="0.25">
      <c r="B22" s="62" t="s">
        <v>14</v>
      </c>
      <c r="C22" s="63"/>
      <c r="D22" s="63"/>
      <c r="E22" s="63"/>
      <c r="F22" s="63"/>
      <c r="G22" s="63"/>
      <c r="H22" s="63"/>
      <c r="I22" s="63"/>
      <c r="J22" s="64"/>
    </row>
    <row r="23" spans="2:10" s="1" customFormat="1" ht="48" customHeight="1" x14ac:dyDescent="0.25">
      <c r="B23" s="59" t="s">
        <v>15</v>
      </c>
      <c r="C23" s="60"/>
      <c r="D23" s="60"/>
      <c r="E23" s="60"/>
      <c r="F23" s="60"/>
      <c r="G23" s="60"/>
      <c r="H23" s="60"/>
      <c r="I23" s="60"/>
      <c r="J23" s="61"/>
    </row>
    <row r="24" spans="2:10" s="1" customFormat="1" ht="48" customHeight="1" thickBot="1" x14ac:dyDescent="0.3">
      <c r="B24" s="70" t="s">
        <v>16</v>
      </c>
      <c r="C24" s="71"/>
      <c r="D24" s="71"/>
      <c r="E24" s="71"/>
      <c r="F24" s="71"/>
      <c r="G24" s="71"/>
      <c r="H24" s="71"/>
      <c r="I24" s="71"/>
      <c r="J24" s="72"/>
    </row>
    <row r="25" spans="2:10" s="1" customFormat="1" ht="48" customHeight="1" x14ac:dyDescent="0.25">
      <c r="B25" s="14"/>
      <c r="C25" s="15"/>
      <c r="D25" s="15"/>
      <c r="E25" s="15"/>
      <c r="F25" s="6"/>
      <c r="G25" s="6"/>
      <c r="H25" s="6"/>
      <c r="I25" s="6"/>
      <c r="J25" s="7"/>
    </row>
    <row r="26" spans="2:10" s="1" customFormat="1" ht="48" customHeight="1" x14ac:dyDescent="0.25">
      <c r="B26" s="16"/>
      <c r="C26"/>
      <c r="D26"/>
      <c r="E26"/>
      <c r="F26" s="65" t="s">
        <v>17</v>
      </c>
      <c r="G26" s="65"/>
      <c r="H26" s="65"/>
      <c r="I26" s="65"/>
      <c r="J26" s="66"/>
    </row>
    <row r="27" spans="2:10" x14ac:dyDescent="0.25">
      <c r="B27" s="16"/>
      <c r="F27" s="65"/>
      <c r="G27" s="65"/>
      <c r="H27" s="65"/>
      <c r="I27" s="65"/>
      <c r="J27" s="66"/>
    </row>
    <row r="28" spans="2:10" x14ac:dyDescent="0.25">
      <c r="B28" s="16"/>
      <c r="F28" s="65"/>
      <c r="G28" s="65"/>
      <c r="H28" s="65"/>
      <c r="I28" s="65"/>
      <c r="J28" s="66"/>
    </row>
    <row r="29" spans="2:10" ht="15.75" thickBot="1" x14ac:dyDescent="0.3">
      <c r="B29" s="17"/>
      <c r="C29" s="18"/>
      <c r="D29" s="18"/>
      <c r="E29" s="18"/>
      <c r="F29" s="11"/>
      <c r="G29" s="11"/>
      <c r="H29" s="11"/>
      <c r="I29" s="11"/>
      <c r="J29" s="12"/>
    </row>
    <row r="30" spans="2:10" x14ac:dyDescent="0.25">
      <c r="B30" s="5"/>
      <c r="C30" s="6"/>
      <c r="D30" s="6"/>
      <c r="E30" s="6"/>
      <c r="F30" s="6"/>
      <c r="G30" s="6"/>
      <c r="H30" s="6"/>
      <c r="I30" s="6"/>
      <c r="J30" s="7"/>
    </row>
    <row r="31" spans="2:10" x14ac:dyDescent="0.25">
      <c r="B31" s="67" t="s">
        <v>18</v>
      </c>
      <c r="C31" s="68"/>
      <c r="D31" s="68"/>
      <c r="E31" s="68"/>
      <c r="F31" s="9"/>
      <c r="G31" s="68" t="s">
        <v>19</v>
      </c>
      <c r="H31" s="68"/>
      <c r="I31" s="68"/>
      <c r="J31" s="69"/>
    </row>
    <row r="32" spans="2:10" x14ac:dyDescent="0.25">
      <c r="B32" s="67"/>
      <c r="C32" s="68"/>
      <c r="D32" s="68"/>
      <c r="E32" s="68"/>
      <c r="F32" s="9"/>
      <c r="G32" s="68"/>
      <c r="H32" s="68"/>
      <c r="I32" s="68"/>
      <c r="J32" s="69"/>
    </row>
    <row r="33" spans="2:10" ht="15" customHeight="1" x14ac:dyDescent="0.25">
      <c r="B33" s="67"/>
      <c r="C33" s="68"/>
      <c r="D33" s="68"/>
      <c r="E33" s="68"/>
      <c r="F33" s="9"/>
      <c r="G33" s="68"/>
      <c r="H33" s="68"/>
      <c r="I33" s="68"/>
      <c r="J33" s="69"/>
    </row>
    <row r="34" spans="2:10" ht="15" customHeight="1" x14ac:dyDescent="0.25">
      <c r="B34" s="67"/>
      <c r="C34" s="68"/>
      <c r="D34" s="68"/>
      <c r="E34" s="68"/>
      <c r="F34" s="9"/>
      <c r="G34" s="68"/>
      <c r="H34" s="68"/>
      <c r="I34" s="68"/>
      <c r="J34" s="69"/>
    </row>
    <row r="35" spans="2:10" ht="15" customHeight="1" x14ac:dyDescent="0.25">
      <c r="B35" s="67"/>
      <c r="C35" s="68"/>
      <c r="D35" s="68"/>
      <c r="E35" s="68"/>
      <c r="F35" s="9"/>
      <c r="G35" s="68"/>
      <c r="H35" s="68"/>
      <c r="I35" s="68"/>
      <c r="J35" s="69"/>
    </row>
    <row r="36" spans="2:10" ht="15" customHeight="1" x14ac:dyDescent="0.25">
      <c r="B36" s="8"/>
      <c r="C36" s="9"/>
      <c r="D36" s="9"/>
      <c r="E36" s="9"/>
      <c r="F36" s="9"/>
      <c r="G36" s="9"/>
      <c r="H36" s="9"/>
      <c r="I36" s="9"/>
      <c r="J36" s="13"/>
    </row>
    <row r="37" spans="2:10" ht="15" customHeight="1" thickBot="1" x14ac:dyDescent="0.3">
      <c r="B37" s="10"/>
      <c r="C37" s="11"/>
      <c r="D37" s="11"/>
      <c r="E37" s="11"/>
      <c r="F37" s="11"/>
      <c r="G37" s="11"/>
      <c r="H37" s="11"/>
      <c r="I37" s="11"/>
      <c r="J37" s="12"/>
    </row>
  </sheetData>
  <mergeCells count="19">
    <mergeCell ref="B20:J20"/>
    <mergeCell ref="B10:D10"/>
    <mergeCell ref="B17:J17"/>
    <mergeCell ref="B18:J18"/>
    <mergeCell ref="B19:J19"/>
    <mergeCell ref="B13:J13"/>
    <mergeCell ref="B12:J12"/>
    <mergeCell ref="B5:J8"/>
    <mergeCell ref="B11:J11"/>
    <mergeCell ref="B14:J14"/>
    <mergeCell ref="B15:J15"/>
    <mergeCell ref="B16:J16"/>
    <mergeCell ref="B23:J23"/>
    <mergeCell ref="B21:J21"/>
    <mergeCell ref="F26:J28"/>
    <mergeCell ref="B31:E35"/>
    <mergeCell ref="G31:J35"/>
    <mergeCell ref="B22:J22"/>
    <mergeCell ref="B24:J2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15"/>
  <sheetViews>
    <sheetView showGridLines="0" tabSelected="1" zoomScale="60" zoomScaleNormal="60" workbookViewId="0">
      <pane xSplit="12" ySplit="12" topLeftCell="M53" activePane="bottomRight" state="frozen"/>
      <selection pane="topRight" activeCell="L1" sqref="L1"/>
      <selection pane="bottomLeft" activeCell="A13" sqref="A13"/>
      <selection pane="bottomRight" activeCell="L60" sqref="L60"/>
    </sheetView>
  </sheetViews>
  <sheetFormatPr baseColWidth="10" defaultColWidth="11.42578125" defaultRowHeight="15" x14ac:dyDescent="0.25"/>
  <cols>
    <col min="1" max="1" width="1.7109375" style="20" customWidth="1"/>
    <col min="2" max="3" width="19" style="20" hidden="1" customWidth="1"/>
    <col min="4" max="4" width="35.42578125" style="20" customWidth="1"/>
    <col min="5" max="5" width="34.28515625" style="20" customWidth="1"/>
    <col min="6" max="6" width="12.140625" style="20" customWidth="1"/>
    <col min="7" max="7" width="36" style="23" customWidth="1"/>
    <col min="8" max="8" width="29.28515625" style="23" customWidth="1"/>
    <col min="9" max="9" width="14" style="20" customWidth="1"/>
    <col min="10" max="11" width="16.85546875" style="21" hidden="1" customWidth="1"/>
    <col min="12" max="12" width="16.140625" style="21" customWidth="1"/>
    <col min="13" max="16" width="13.140625" style="20" customWidth="1"/>
    <col min="17" max="17" width="32.7109375" style="21" customWidth="1"/>
    <col min="18" max="18" width="31.42578125" style="21" customWidth="1"/>
    <col min="19" max="21" width="32.140625" style="21" customWidth="1"/>
    <col min="22" max="16384" width="11.42578125" style="20"/>
  </cols>
  <sheetData>
    <row r="1" spans="1:21" ht="42.75" customHeight="1" x14ac:dyDescent="0.25">
      <c r="C1" s="124"/>
      <c r="D1" s="125"/>
      <c r="E1" s="125"/>
      <c r="F1" s="126"/>
      <c r="G1" s="118" t="s">
        <v>20</v>
      </c>
      <c r="H1" s="118"/>
      <c r="I1" s="118"/>
      <c r="J1" s="118"/>
      <c r="K1" s="118"/>
      <c r="L1" s="118"/>
      <c r="M1" s="118"/>
      <c r="N1" s="110"/>
      <c r="O1" s="111"/>
      <c r="P1" s="111"/>
    </row>
    <row r="2" spans="1:21" x14ac:dyDescent="0.25">
      <c r="C2" s="127"/>
      <c r="D2" s="128"/>
      <c r="E2" s="128"/>
      <c r="F2" s="129"/>
      <c r="G2" s="119" t="s">
        <v>21</v>
      </c>
      <c r="H2" s="120"/>
      <c r="I2" s="120"/>
      <c r="J2" s="120"/>
      <c r="K2" s="120"/>
      <c r="L2" s="120"/>
      <c r="M2" s="120"/>
      <c r="N2" s="112"/>
      <c r="O2" s="113"/>
      <c r="P2" s="113"/>
    </row>
    <row r="3" spans="1:21" x14ac:dyDescent="0.25">
      <c r="C3" s="127"/>
      <c r="D3" s="128"/>
      <c r="E3" s="128"/>
      <c r="F3" s="129"/>
      <c r="G3" s="22" t="s">
        <v>22</v>
      </c>
      <c r="H3" s="22" t="s">
        <v>23</v>
      </c>
      <c r="I3" s="22" t="s">
        <v>24</v>
      </c>
      <c r="J3" s="121">
        <v>4</v>
      </c>
      <c r="K3" s="122"/>
      <c r="L3" s="122"/>
      <c r="M3" s="123"/>
      <c r="N3" s="114"/>
      <c r="O3" s="115"/>
      <c r="P3" s="115"/>
    </row>
    <row r="4" spans="1:21" x14ac:dyDescent="0.25">
      <c r="C4" s="116" t="s">
        <v>25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6" spans="1:21" x14ac:dyDescent="0.25">
      <c r="Q6" s="24"/>
    </row>
    <row r="7" spans="1:21" ht="18.75" customHeight="1" x14ac:dyDescent="0.25">
      <c r="Q7" s="24"/>
      <c r="S7" s="25"/>
      <c r="T7" s="25"/>
      <c r="U7" s="25"/>
    </row>
    <row r="8" spans="1:21" ht="15.75" thickBot="1" x14ac:dyDescent="0.3">
      <c r="Q8" s="24"/>
      <c r="S8" s="26"/>
      <c r="T8" s="26"/>
      <c r="U8" s="26"/>
    </row>
    <row r="9" spans="1:21" ht="19.5" thickBot="1" x14ac:dyDescent="0.3">
      <c r="C9" s="27" t="s">
        <v>26</v>
      </c>
      <c r="D9" s="109" t="s">
        <v>328</v>
      </c>
      <c r="E9" s="109"/>
      <c r="Q9" s="28" t="s">
        <v>27</v>
      </c>
      <c r="R9" s="28" t="s">
        <v>27</v>
      </c>
      <c r="S9" s="28" t="s">
        <v>27</v>
      </c>
      <c r="T9" s="28" t="s">
        <v>27</v>
      </c>
      <c r="U9" s="28" t="s">
        <v>27</v>
      </c>
    </row>
    <row r="10" spans="1:21" ht="31.5" customHeight="1" thickBot="1" x14ac:dyDescent="0.3">
      <c r="C10" s="29" t="s">
        <v>28</v>
      </c>
      <c r="D10" s="30"/>
      <c r="E10" s="30"/>
      <c r="F10" s="30"/>
      <c r="G10" s="20"/>
      <c r="H10" s="20"/>
      <c r="J10" s="20"/>
      <c r="K10" s="20"/>
      <c r="L10" s="20"/>
      <c r="Q10" s="31">
        <f>SUBTOTAL(9,Q13:Q189)</f>
        <v>774676693</v>
      </c>
      <c r="R10" s="31">
        <f>SUBTOTAL(9,R13:R189)</f>
        <v>835935736</v>
      </c>
      <c r="S10" s="31">
        <f>SUBTOTAL(9,S13:S189)</f>
        <v>774676693</v>
      </c>
      <c r="T10" s="31">
        <f>SUBTOTAL(9,T13:T189)</f>
        <v>791267852</v>
      </c>
      <c r="U10" s="31">
        <f>SUBTOTAL(9,U13:U189)</f>
        <v>3176556974</v>
      </c>
    </row>
    <row r="11" spans="1:21" ht="24" thickBot="1" x14ac:dyDescent="0.4">
      <c r="A11" s="32"/>
      <c r="D11" s="30"/>
      <c r="E11" s="30"/>
      <c r="F11" s="30"/>
      <c r="G11" s="30"/>
      <c r="H11" s="30"/>
      <c r="I11" s="30"/>
      <c r="J11" s="20"/>
      <c r="K11" s="20"/>
      <c r="L11" s="20"/>
      <c r="M11" s="94" t="s">
        <v>326</v>
      </c>
      <c r="N11" s="95"/>
      <c r="O11" s="95"/>
      <c r="P11" s="96"/>
      <c r="Q11" s="97" t="s">
        <v>327</v>
      </c>
      <c r="R11" s="98"/>
      <c r="S11" s="98"/>
      <c r="T11" s="98"/>
      <c r="U11" s="99"/>
    </row>
    <row r="12" spans="1:21" ht="79.5" customHeight="1" x14ac:dyDescent="0.25">
      <c r="A12" s="32"/>
      <c r="B12" s="33" t="s">
        <v>30</v>
      </c>
      <c r="C12" s="34" t="s">
        <v>31</v>
      </c>
      <c r="D12" s="34" t="s">
        <v>32</v>
      </c>
      <c r="E12" s="34" t="s">
        <v>33</v>
      </c>
      <c r="F12" s="34" t="s">
        <v>34</v>
      </c>
      <c r="G12" s="34" t="s">
        <v>35</v>
      </c>
      <c r="H12" s="34" t="s">
        <v>36</v>
      </c>
      <c r="I12" s="35" t="s">
        <v>37</v>
      </c>
      <c r="J12" s="34" t="s">
        <v>320</v>
      </c>
      <c r="K12" s="34" t="s">
        <v>322</v>
      </c>
      <c r="L12" s="34" t="s">
        <v>321</v>
      </c>
      <c r="M12" s="36" t="s">
        <v>29</v>
      </c>
      <c r="N12" s="36" t="s">
        <v>323</v>
      </c>
      <c r="O12" s="36" t="s">
        <v>324</v>
      </c>
      <c r="P12" s="36" t="s">
        <v>325</v>
      </c>
      <c r="Q12" s="37" t="s">
        <v>29</v>
      </c>
      <c r="R12" s="37" t="s">
        <v>323</v>
      </c>
      <c r="S12" s="37" t="s">
        <v>324</v>
      </c>
      <c r="T12" s="37" t="s">
        <v>325</v>
      </c>
      <c r="U12" s="37" t="s">
        <v>38</v>
      </c>
    </row>
    <row r="13" spans="1:21" ht="41.25" hidden="1" customHeight="1" x14ac:dyDescent="0.25">
      <c r="A13" s="32"/>
      <c r="B13" s="38" t="s">
        <v>39</v>
      </c>
      <c r="C13" s="38" t="s">
        <v>40</v>
      </c>
      <c r="D13" s="39" t="s">
        <v>41</v>
      </c>
      <c r="E13" s="38" t="s">
        <v>42</v>
      </c>
      <c r="F13" s="40">
        <v>1</v>
      </c>
      <c r="G13" s="41" t="s">
        <v>43</v>
      </c>
      <c r="H13" s="38" t="s">
        <v>44</v>
      </c>
      <c r="I13" s="42" t="s">
        <v>45</v>
      </c>
      <c r="J13" s="43">
        <v>6181480</v>
      </c>
      <c r="K13" s="43">
        <f>+J13*3.23%</f>
        <v>199661.804</v>
      </c>
      <c r="L13" s="43">
        <f>+J13+K13</f>
        <v>6381141.8039999995</v>
      </c>
      <c r="M13" s="19">
        <v>1</v>
      </c>
      <c r="N13" s="19">
        <v>1</v>
      </c>
      <c r="O13" s="19">
        <v>1</v>
      </c>
      <c r="P13" s="19">
        <v>1</v>
      </c>
      <c r="Q13" s="58">
        <f>ROUND($L13*M13,0)</f>
        <v>6381142</v>
      </c>
      <c r="R13" s="58">
        <f t="shared" ref="R13:T13" si="0">ROUND($L13*N13,0)</f>
        <v>6381142</v>
      </c>
      <c r="S13" s="58">
        <f t="shared" si="0"/>
        <v>6381142</v>
      </c>
      <c r="T13" s="58">
        <f t="shared" si="0"/>
        <v>6381142</v>
      </c>
      <c r="U13" s="58">
        <f>SUM(Q13:T13)</f>
        <v>25524568</v>
      </c>
    </row>
    <row r="14" spans="1:21" ht="41.25" hidden="1" customHeight="1" x14ac:dyDescent="0.25">
      <c r="A14" s="32"/>
      <c r="B14" s="38" t="s">
        <v>39</v>
      </c>
      <c r="C14" s="38" t="s">
        <v>40</v>
      </c>
      <c r="D14" s="39" t="s">
        <v>41</v>
      </c>
      <c r="E14" s="38" t="s">
        <v>42</v>
      </c>
      <c r="F14" s="40">
        <v>2</v>
      </c>
      <c r="G14" s="41" t="s">
        <v>46</v>
      </c>
      <c r="H14" s="38" t="s">
        <v>47</v>
      </c>
      <c r="I14" s="42" t="s">
        <v>45</v>
      </c>
      <c r="J14" s="43">
        <v>3296912</v>
      </c>
      <c r="K14" s="43">
        <f t="shared" ref="K14:K77" si="1">+J14*3.23%</f>
        <v>106490.25760000001</v>
      </c>
      <c r="L14" s="43">
        <f t="shared" ref="L14:L77" si="2">+J14+K14</f>
        <v>3403402.2576000001</v>
      </c>
      <c r="M14" s="19">
        <v>1</v>
      </c>
      <c r="N14" s="19">
        <v>1</v>
      </c>
      <c r="O14" s="19">
        <v>1</v>
      </c>
      <c r="P14" s="19">
        <v>1</v>
      </c>
      <c r="Q14" s="58">
        <f t="shared" ref="Q14:Q77" si="3">ROUND($L14*M14,0)</f>
        <v>3403402</v>
      </c>
      <c r="R14" s="58">
        <f t="shared" ref="R14:R77" si="4">ROUND($L14*N14,0)</f>
        <v>3403402</v>
      </c>
      <c r="S14" s="58">
        <f t="shared" ref="S14:S77" si="5">ROUND($L14*O14,0)</f>
        <v>3403402</v>
      </c>
      <c r="T14" s="58">
        <f t="shared" ref="T14:T77" si="6">ROUND($L14*P14,0)</f>
        <v>3403402</v>
      </c>
      <c r="U14" s="58">
        <f t="shared" ref="U14:U77" si="7">SUM(Q14:T14)</f>
        <v>13613608</v>
      </c>
    </row>
    <row r="15" spans="1:21" ht="41.25" hidden="1" customHeight="1" x14ac:dyDescent="0.25">
      <c r="A15" s="32"/>
      <c r="B15" s="38" t="s">
        <v>39</v>
      </c>
      <c r="C15" s="38" t="s">
        <v>40</v>
      </c>
      <c r="D15" s="39" t="s">
        <v>41</v>
      </c>
      <c r="E15" s="38" t="s">
        <v>42</v>
      </c>
      <c r="F15" s="40">
        <v>3</v>
      </c>
      <c r="G15" s="41" t="s">
        <v>48</v>
      </c>
      <c r="H15" s="38" t="s">
        <v>49</v>
      </c>
      <c r="I15" s="42" t="s">
        <v>45</v>
      </c>
      <c r="J15" s="43">
        <v>3296912</v>
      </c>
      <c r="K15" s="43">
        <f t="shared" si="1"/>
        <v>106490.25760000001</v>
      </c>
      <c r="L15" s="43">
        <f t="shared" si="2"/>
        <v>3403402.2576000001</v>
      </c>
      <c r="M15" s="19">
        <v>1</v>
      </c>
      <c r="N15" s="19">
        <v>0</v>
      </c>
      <c r="O15" s="19">
        <v>0</v>
      </c>
      <c r="P15" s="19">
        <v>0</v>
      </c>
      <c r="Q15" s="58">
        <f t="shared" si="3"/>
        <v>3403402</v>
      </c>
      <c r="R15" s="58">
        <f t="shared" si="4"/>
        <v>0</v>
      </c>
      <c r="S15" s="58">
        <f t="shared" si="5"/>
        <v>0</v>
      </c>
      <c r="T15" s="58">
        <f t="shared" si="6"/>
        <v>0</v>
      </c>
      <c r="U15" s="58">
        <f t="shared" si="7"/>
        <v>3403402</v>
      </c>
    </row>
    <row r="16" spans="1:21" ht="41.25" hidden="1" customHeight="1" x14ac:dyDescent="0.25">
      <c r="A16" s="32"/>
      <c r="B16" s="38" t="s">
        <v>39</v>
      </c>
      <c r="C16" s="38" t="s">
        <v>40</v>
      </c>
      <c r="D16" s="39" t="s">
        <v>41</v>
      </c>
      <c r="E16" s="38" t="s">
        <v>42</v>
      </c>
      <c r="F16" s="40">
        <v>4</v>
      </c>
      <c r="G16" s="41" t="s">
        <v>50</v>
      </c>
      <c r="H16" s="38" t="s">
        <v>51</v>
      </c>
      <c r="I16" s="42" t="s">
        <v>45</v>
      </c>
      <c r="J16" s="43">
        <v>7005616</v>
      </c>
      <c r="K16" s="43">
        <f t="shared" si="1"/>
        <v>226281.39680000002</v>
      </c>
      <c r="L16" s="43">
        <f t="shared" si="2"/>
        <v>7231897.3968000002</v>
      </c>
      <c r="M16" s="19">
        <v>1</v>
      </c>
      <c r="N16" s="19">
        <v>1</v>
      </c>
      <c r="O16" s="19">
        <v>1</v>
      </c>
      <c r="P16" s="19">
        <v>1</v>
      </c>
      <c r="Q16" s="58">
        <f t="shared" si="3"/>
        <v>7231897</v>
      </c>
      <c r="R16" s="58">
        <f t="shared" si="4"/>
        <v>7231897</v>
      </c>
      <c r="S16" s="58">
        <f t="shared" si="5"/>
        <v>7231897</v>
      </c>
      <c r="T16" s="58">
        <f t="shared" si="6"/>
        <v>7231897</v>
      </c>
      <c r="U16" s="58">
        <f t="shared" si="7"/>
        <v>28927588</v>
      </c>
    </row>
    <row r="17" spans="1:21" ht="41.25" hidden="1" customHeight="1" x14ac:dyDescent="0.25">
      <c r="A17" s="32"/>
      <c r="B17" s="38" t="s">
        <v>39</v>
      </c>
      <c r="C17" s="38" t="s">
        <v>40</v>
      </c>
      <c r="D17" s="39" t="s">
        <v>41</v>
      </c>
      <c r="E17" s="38" t="s">
        <v>42</v>
      </c>
      <c r="F17" s="40">
        <v>5</v>
      </c>
      <c r="G17" s="41" t="s">
        <v>52</v>
      </c>
      <c r="H17" s="38" t="s">
        <v>53</v>
      </c>
      <c r="I17" s="42" t="s">
        <v>45</v>
      </c>
      <c r="J17" s="43">
        <v>6181480</v>
      </c>
      <c r="K17" s="43">
        <f t="shared" si="1"/>
        <v>199661.804</v>
      </c>
      <c r="L17" s="43">
        <f t="shared" si="2"/>
        <v>6381141.8039999995</v>
      </c>
      <c r="M17" s="19">
        <v>4</v>
      </c>
      <c r="N17" s="19">
        <v>5</v>
      </c>
      <c r="O17" s="19">
        <v>2</v>
      </c>
      <c r="P17" s="19">
        <v>2</v>
      </c>
      <c r="Q17" s="58">
        <f t="shared" si="3"/>
        <v>25524567</v>
      </c>
      <c r="R17" s="58">
        <f t="shared" si="4"/>
        <v>31905709</v>
      </c>
      <c r="S17" s="58">
        <f t="shared" si="5"/>
        <v>12762284</v>
      </c>
      <c r="T17" s="58">
        <f t="shared" si="6"/>
        <v>12762284</v>
      </c>
      <c r="U17" s="58">
        <f t="shared" si="7"/>
        <v>82954844</v>
      </c>
    </row>
    <row r="18" spans="1:21" ht="41.25" hidden="1" customHeight="1" x14ac:dyDescent="0.25">
      <c r="A18" s="32"/>
      <c r="B18" s="38" t="s">
        <v>39</v>
      </c>
      <c r="C18" s="38" t="s">
        <v>40</v>
      </c>
      <c r="D18" s="39" t="s">
        <v>41</v>
      </c>
      <c r="E18" s="38" t="s">
        <v>42</v>
      </c>
      <c r="F18" s="40">
        <v>6</v>
      </c>
      <c r="G18" s="41" t="s">
        <v>54</v>
      </c>
      <c r="H18" s="38" t="s">
        <v>55</v>
      </c>
      <c r="I18" s="42" t="s">
        <v>45</v>
      </c>
      <c r="J18" s="43">
        <v>6181480</v>
      </c>
      <c r="K18" s="43">
        <f t="shared" si="1"/>
        <v>199661.804</v>
      </c>
      <c r="L18" s="43">
        <f t="shared" si="2"/>
        <v>6381141.8039999995</v>
      </c>
      <c r="M18" s="19">
        <v>1</v>
      </c>
      <c r="N18" s="19">
        <v>1</v>
      </c>
      <c r="O18" s="19">
        <v>1</v>
      </c>
      <c r="P18" s="19">
        <v>1</v>
      </c>
      <c r="Q18" s="58">
        <f t="shared" si="3"/>
        <v>6381142</v>
      </c>
      <c r="R18" s="58">
        <f t="shared" si="4"/>
        <v>6381142</v>
      </c>
      <c r="S18" s="58">
        <f t="shared" si="5"/>
        <v>6381142</v>
      </c>
      <c r="T18" s="58">
        <f t="shared" si="6"/>
        <v>6381142</v>
      </c>
      <c r="U18" s="58">
        <f t="shared" si="7"/>
        <v>25524568</v>
      </c>
    </row>
    <row r="19" spans="1:21" ht="41.25" hidden="1" customHeight="1" x14ac:dyDescent="0.25">
      <c r="A19" s="32"/>
      <c r="B19" s="38" t="s">
        <v>39</v>
      </c>
      <c r="C19" s="38" t="s">
        <v>40</v>
      </c>
      <c r="D19" s="39" t="s">
        <v>41</v>
      </c>
      <c r="E19" s="38" t="s">
        <v>42</v>
      </c>
      <c r="F19" s="40">
        <v>7</v>
      </c>
      <c r="G19" s="41" t="s">
        <v>56</v>
      </c>
      <c r="H19" s="38" t="s">
        <v>57</v>
      </c>
      <c r="I19" s="42" t="s">
        <v>45</v>
      </c>
      <c r="J19" s="43">
        <v>3296912</v>
      </c>
      <c r="K19" s="43">
        <f t="shared" si="1"/>
        <v>106490.25760000001</v>
      </c>
      <c r="L19" s="43">
        <f t="shared" si="2"/>
        <v>3403402.2576000001</v>
      </c>
      <c r="M19" s="19">
        <v>3</v>
      </c>
      <c r="N19" s="19">
        <v>5</v>
      </c>
      <c r="O19" s="19">
        <v>2</v>
      </c>
      <c r="P19" s="19">
        <v>3</v>
      </c>
      <c r="Q19" s="58">
        <f t="shared" si="3"/>
        <v>10210207</v>
      </c>
      <c r="R19" s="58">
        <f t="shared" si="4"/>
        <v>17017011</v>
      </c>
      <c r="S19" s="58">
        <f t="shared" si="5"/>
        <v>6806805</v>
      </c>
      <c r="T19" s="58">
        <f t="shared" si="6"/>
        <v>10210207</v>
      </c>
      <c r="U19" s="58">
        <f t="shared" si="7"/>
        <v>44244230</v>
      </c>
    </row>
    <row r="20" spans="1:21" ht="41.25" hidden="1" customHeight="1" x14ac:dyDescent="0.25">
      <c r="A20" s="32"/>
      <c r="B20" s="38" t="s">
        <v>39</v>
      </c>
      <c r="C20" s="38" t="s">
        <v>40</v>
      </c>
      <c r="D20" s="39" t="s">
        <v>41</v>
      </c>
      <c r="E20" s="38" t="s">
        <v>42</v>
      </c>
      <c r="F20" s="40">
        <v>8</v>
      </c>
      <c r="G20" s="41" t="s">
        <v>58</v>
      </c>
      <c r="H20" s="38" t="s">
        <v>49</v>
      </c>
      <c r="I20" s="42" t="s">
        <v>45</v>
      </c>
      <c r="J20" s="43">
        <v>3296912</v>
      </c>
      <c r="K20" s="43">
        <f t="shared" si="1"/>
        <v>106490.25760000001</v>
      </c>
      <c r="L20" s="43">
        <f t="shared" si="2"/>
        <v>3403402.2576000001</v>
      </c>
      <c r="M20" s="19">
        <v>1</v>
      </c>
      <c r="N20" s="19">
        <v>1</v>
      </c>
      <c r="O20" s="19">
        <v>1</v>
      </c>
      <c r="P20" s="19">
        <v>1</v>
      </c>
      <c r="Q20" s="58">
        <f t="shared" si="3"/>
        <v>3403402</v>
      </c>
      <c r="R20" s="58">
        <f t="shared" si="4"/>
        <v>3403402</v>
      </c>
      <c r="S20" s="58">
        <f t="shared" si="5"/>
        <v>3403402</v>
      </c>
      <c r="T20" s="58">
        <f t="shared" si="6"/>
        <v>3403402</v>
      </c>
      <c r="U20" s="58">
        <f t="shared" si="7"/>
        <v>13613608</v>
      </c>
    </row>
    <row r="21" spans="1:21" ht="41.25" hidden="1" customHeight="1" x14ac:dyDescent="0.25">
      <c r="A21" s="32"/>
      <c r="B21" s="38" t="s">
        <v>39</v>
      </c>
      <c r="C21" s="38" t="s">
        <v>40</v>
      </c>
      <c r="D21" s="39" t="s">
        <v>41</v>
      </c>
      <c r="E21" s="38" t="s">
        <v>59</v>
      </c>
      <c r="F21" s="40">
        <v>9</v>
      </c>
      <c r="G21" s="41" t="s">
        <v>60</v>
      </c>
      <c r="H21" s="38" t="s">
        <v>61</v>
      </c>
      <c r="I21" s="42" t="s">
        <v>62</v>
      </c>
      <c r="J21" s="43">
        <v>12362960</v>
      </c>
      <c r="K21" s="43">
        <f t="shared" si="1"/>
        <v>399323.60800000001</v>
      </c>
      <c r="L21" s="43">
        <f t="shared" si="2"/>
        <v>12762283.607999999</v>
      </c>
      <c r="M21" s="19">
        <v>0</v>
      </c>
      <c r="N21" s="19">
        <v>4</v>
      </c>
      <c r="O21" s="19">
        <v>0</v>
      </c>
      <c r="P21" s="19">
        <v>0</v>
      </c>
      <c r="Q21" s="58">
        <f t="shared" si="3"/>
        <v>0</v>
      </c>
      <c r="R21" s="58">
        <f t="shared" si="4"/>
        <v>51049134</v>
      </c>
      <c r="S21" s="58">
        <f t="shared" si="5"/>
        <v>0</v>
      </c>
      <c r="T21" s="58">
        <f t="shared" si="6"/>
        <v>0</v>
      </c>
      <c r="U21" s="58">
        <f t="shared" si="7"/>
        <v>51049134</v>
      </c>
    </row>
    <row r="22" spans="1:21" ht="41.25" hidden="1" customHeight="1" x14ac:dyDescent="0.25">
      <c r="A22" s="32"/>
      <c r="B22" s="38" t="s">
        <v>39</v>
      </c>
      <c r="C22" s="38" t="s">
        <v>40</v>
      </c>
      <c r="D22" s="39" t="s">
        <v>41</v>
      </c>
      <c r="E22" s="38" t="s">
        <v>59</v>
      </c>
      <c r="F22" s="40">
        <v>10</v>
      </c>
      <c r="G22" s="41" t="s">
        <v>63</v>
      </c>
      <c r="H22" s="38" t="s">
        <v>64</v>
      </c>
      <c r="I22" s="42" t="s">
        <v>45</v>
      </c>
      <c r="J22" s="43">
        <v>6181480</v>
      </c>
      <c r="K22" s="43">
        <f t="shared" si="1"/>
        <v>199661.804</v>
      </c>
      <c r="L22" s="43">
        <f t="shared" si="2"/>
        <v>6381141.8039999995</v>
      </c>
      <c r="M22" s="19">
        <v>1</v>
      </c>
      <c r="N22" s="19">
        <v>1</v>
      </c>
      <c r="O22" s="19">
        <v>1</v>
      </c>
      <c r="P22" s="19">
        <v>1</v>
      </c>
      <c r="Q22" s="58">
        <f t="shared" si="3"/>
        <v>6381142</v>
      </c>
      <c r="R22" s="58">
        <f t="shared" si="4"/>
        <v>6381142</v>
      </c>
      <c r="S22" s="58">
        <f t="shared" si="5"/>
        <v>6381142</v>
      </c>
      <c r="T22" s="58">
        <f t="shared" si="6"/>
        <v>6381142</v>
      </c>
      <c r="U22" s="58">
        <f t="shared" si="7"/>
        <v>25524568</v>
      </c>
    </row>
    <row r="23" spans="1:21" ht="41.25" hidden="1" customHeight="1" x14ac:dyDescent="0.25">
      <c r="A23" s="32"/>
      <c r="B23" s="38" t="s">
        <v>39</v>
      </c>
      <c r="C23" s="38" t="s">
        <v>40</v>
      </c>
      <c r="D23" s="39" t="s">
        <v>41</v>
      </c>
      <c r="E23" s="38" t="s">
        <v>59</v>
      </c>
      <c r="F23" s="40">
        <v>11</v>
      </c>
      <c r="G23" s="41" t="s">
        <v>65</v>
      </c>
      <c r="H23" s="38"/>
      <c r="I23" s="42" t="s">
        <v>45</v>
      </c>
      <c r="J23" s="43">
        <v>20192712</v>
      </c>
      <c r="K23" s="43">
        <f t="shared" si="1"/>
        <v>652224.5976000001</v>
      </c>
      <c r="L23" s="43">
        <f t="shared" si="2"/>
        <v>20844936.597600002</v>
      </c>
      <c r="M23" s="19">
        <v>1</v>
      </c>
      <c r="N23" s="19">
        <v>1</v>
      </c>
      <c r="O23" s="19">
        <v>1</v>
      </c>
      <c r="P23" s="19">
        <v>1</v>
      </c>
      <c r="Q23" s="58">
        <f t="shared" si="3"/>
        <v>20844937</v>
      </c>
      <c r="R23" s="58">
        <f t="shared" si="4"/>
        <v>20844937</v>
      </c>
      <c r="S23" s="58">
        <f t="shared" si="5"/>
        <v>20844937</v>
      </c>
      <c r="T23" s="58">
        <f t="shared" si="6"/>
        <v>20844937</v>
      </c>
      <c r="U23" s="58">
        <f t="shared" si="7"/>
        <v>83379748</v>
      </c>
    </row>
    <row r="24" spans="1:21" ht="41.25" hidden="1" customHeight="1" x14ac:dyDescent="0.25">
      <c r="A24" s="32"/>
      <c r="B24" s="38" t="s">
        <v>39</v>
      </c>
      <c r="C24" s="38" t="s">
        <v>40</v>
      </c>
      <c r="D24" s="39" t="s">
        <v>41</v>
      </c>
      <c r="E24" s="38" t="s">
        <v>59</v>
      </c>
      <c r="F24" s="40">
        <v>12</v>
      </c>
      <c r="G24" s="41" t="s">
        <v>66</v>
      </c>
      <c r="H24" s="38" t="s">
        <v>61</v>
      </c>
      <c r="I24" s="42" t="s">
        <v>45</v>
      </c>
      <c r="J24" s="43">
        <v>11950984</v>
      </c>
      <c r="K24" s="43">
        <f t="shared" si="1"/>
        <v>386016.78320000001</v>
      </c>
      <c r="L24" s="43">
        <f t="shared" si="2"/>
        <v>12337000.783199999</v>
      </c>
      <c r="M24" s="19">
        <v>1</v>
      </c>
      <c r="N24" s="19">
        <v>1</v>
      </c>
      <c r="O24" s="19">
        <v>1</v>
      </c>
      <c r="P24" s="19">
        <v>1</v>
      </c>
      <c r="Q24" s="58">
        <f t="shared" si="3"/>
        <v>12337001</v>
      </c>
      <c r="R24" s="58">
        <f t="shared" si="4"/>
        <v>12337001</v>
      </c>
      <c r="S24" s="58">
        <f t="shared" si="5"/>
        <v>12337001</v>
      </c>
      <c r="T24" s="58">
        <f t="shared" si="6"/>
        <v>12337001</v>
      </c>
      <c r="U24" s="58">
        <f t="shared" si="7"/>
        <v>49348004</v>
      </c>
    </row>
    <row r="25" spans="1:21" ht="41.25" hidden="1" customHeight="1" x14ac:dyDescent="0.25">
      <c r="A25" s="32"/>
      <c r="B25" s="38" t="s">
        <v>39</v>
      </c>
      <c r="C25" s="38" t="s">
        <v>40</v>
      </c>
      <c r="D25" s="39" t="s">
        <v>41</v>
      </c>
      <c r="E25" s="38" t="s">
        <v>59</v>
      </c>
      <c r="F25" s="40">
        <v>13</v>
      </c>
      <c r="G25" s="41" t="s">
        <v>67</v>
      </c>
      <c r="H25" s="38" t="s">
        <v>68</v>
      </c>
      <c r="I25" s="42" t="s">
        <v>45</v>
      </c>
      <c r="J25" s="43">
        <v>6181480</v>
      </c>
      <c r="K25" s="43">
        <f t="shared" si="1"/>
        <v>199661.804</v>
      </c>
      <c r="L25" s="43">
        <f t="shared" si="2"/>
        <v>6381141.8039999995</v>
      </c>
      <c r="M25" s="19">
        <v>0</v>
      </c>
      <c r="N25" s="19">
        <v>0</v>
      </c>
      <c r="O25" s="19">
        <v>0</v>
      </c>
      <c r="P25" s="19">
        <v>1</v>
      </c>
      <c r="Q25" s="58">
        <f t="shared" si="3"/>
        <v>0</v>
      </c>
      <c r="R25" s="58">
        <f t="shared" si="4"/>
        <v>0</v>
      </c>
      <c r="S25" s="58">
        <f t="shared" si="5"/>
        <v>0</v>
      </c>
      <c r="T25" s="58">
        <f t="shared" si="6"/>
        <v>6381142</v>
      </c>
      <c r="U25" s="58">
        <f t="shared" si="7"/>
        <v>6381142</v>
      </c>
    </row>
    <row r="26" spans="1:21" ht="41.25" hidden="1" customHeight="1" x14ac:dyDescent="0.25">
      <c r="A26" s="32"/>
      <c r="B26" s="38" t="s">
        <v>39</v>
      </c>
      <c r="C26" s="38" t="s">
        <v>40</v>
      </c>
      <c r="D26" s="39" t="s">
        <v>41</v>
      </c>
      <c r="E26" s="38" t="s">
        <v>59</v>
      </c>
      <c r="F26" s="40">
        <v>14</v>
      </c>
      <c r="G26" s="41" t="s">
        <v>69</v>
      </c>
      <c r="H26" s="38" t="s">
        <v>70</v>
      </c>
      <c r="I26" s="42" t="s">
        <v>45</v>
      </c>
      <c r="J26" s="43">
        <v>18544440</v>
      </c>
      <c r="K26" s="43">
        <f t="shared" si="1"/>
        <v>598985.41200000001</v>
      </c>
      <c r="L26" s="43">
        <f t="shared" si="2"/>
        <v>19143425.412</v>
      </c>
      <c r="M26" s="19">
        <v>1</v>
      </c>
      <c r="N26" s="19">
        <v>0</v>
      </c>
      <c r="O26" s="19">
        <v>0</v>
      </c>
      <c r="P26" s="19">
        <v>0</v>
      </c>
      <c r="Q26" s="58">
        <f t="shared" si="3"/>
        <v>19143425</v>
      </c>
      <c r="R26" s="58">
        <f t="shared" si="4"/>
        <v>0</v>
      </c>
      <c r="S26" s="58">
        <f t="shared" si="5"/>
        <v>0</v>
      </c>
      <c r="T26" s="58">
        <f t="shared" si="6"/>
        <v>0</v>
      </c>
      <c r="U26" s="58">
        <f t="shared" si="7"/>
        <v>19143425</v>
      </c>
    </row>
    <row r="27" spans="1:21" ht="41.25" hidden="1" customHeight="1" x14ac:dyDescent="0.25">
      <c r="A27" s="32"/>
      <c r="B27" s="38" t="s">
        <v>71</v>
      </c>
      <c r="C27" s="38" t="s">
        <v>40</v>
      </c>
      <c r="D27" s="39" t="s">
        <v>72</v>
      </c>
      <c r="E27" s="38" t="s">
        <v>73</v>
      </c>
      <c r="F27" s="40">
        <v>15</v>
      </c>
      <c r="G27" s="41" t="s">
        <v>74</v>
      </c>
      <c r="H27" s="38" t="s">
        <v>75</v>
      </c>
      <c r="I27" s="42" t="s">
        <v>62</v>
      </c>
      <c r="J27" s="43">
        <v>345874</v>
      </c>
      <c r="K27" s="43">
        <f t="shared" si="1"/>
        <v>11171.7302</v>
      </c>
      <c r="L27" s="43">
        <f t="shared" si="2"/>
        <v>357045.73019999999</v>
      </c>
      <c r="M27" s="19">
        <v>112</v>
      </c>
      <c r="N27" s="19">
        <v>56</v>
      </c>
      <c r="O27" s="19">
        <v>56</v>
      </c>
      <c r="P27" s="19">
        <v>112</v>
      </c>
      <c r="Q27" s="58">
        <f t="shared" si="3"/>
        <v>39989122</v>
      </c>
      <c r="R27" s="58">
        <f t="shared" si="4"/>
        <v>19994561</v>
      </c>
      <c r="S27" s="58">
        <f t="shared" si="5"/>
        <v>19994561</v>
      </c>
      <c r="T27" s="58">
        <f t="shared" si="6"/>
        <v>39989122</v>
      </c>
      <c r="U27" s="58">
        <f t="shared" si="7"/>
        <v>119967366</v>
      </c>
    </row>
    <row r="28" spans="1:21" ht="41.25" hidden="1" customHeight="1" x14ac:dyDescent="0.25">
      <c r="A28" s="32"/>
      <c r="B28" s="38" t="s">
        <v>71</v>
      </c>
      <c r="C28" s="38" t="s">
        <v>40</v>
      </c>
      <c r="D28" s="39" t="s">
        <v>72</v>
      </c>
      <c r="E28" s="38" t="s">
        <v>73</v>
      </c>
      <c r="F28" s="40">
        <v>16</v>
      </c>
      <c r="G28" s="41" t="s">
        <v>76</v>
      </c>
      <c r="H28" s="38" t="s">
        <v>75</v>
      </c>
      <c r="I28" s="42" t="s">
        <v>45</v>
      </c>
      <c r="J28" s="43">
        <v>228127</v>
      </c>
      <c r="K28" s="43">
        <f t="shared" si="1"/>
        <v>7368.5021000000006</v>
      </c>
      <c r="L28" s="43">
        <f t="shared" si="2"/>
        <v>235495.50210000001</v>
      </c>
      <c r="M28" s="19">
        <v>56</v>
      </c>
      <c r="N28" s="19">
        <v>56</v>
      </c>
      <c r="O28" s="19">
        <v>56</v>
      </c>
      <c r="P28" s="19">
        <v>56</v>
      </c>
      <c r="Q28" s="58">
        <f t="shared" si="3"/>
        <v>13187748</v>
      </c>
      <c r="R28" s="58">
        <f t="shared" si="4"/>
        <v>13187748</v>
      </c>
      <c r="S28" s="58">
        <f t="shared" si="5"/>
        <v>13187748</v>
      </c>
      <c r="T28" s="58">
        <f t="shared" si="6"/>
        <v>13187748</v>
      </c>
      <c r="U28" s="58">
        <f t="shared" si="7"/>
        <v>52750992</v>
      </c>
    </row>
    <row r="29" spans="1:21" ht="41.25" hidden="1" customHeight="1" x14ac:dyDescent="0.25">
      <c r="A29" s="32"/>
      <c r="B29" s="38" t="s">
        <v>71</v>
      </c>
      <c r="C29" s="38" t="s">
        <v>40</v>
      </c>
      <c r="D29" s="39" t="s">
        <v>72</v>
      </c>
      <c r="E29" s="38" t="s">
        <v>73</v>
      </c>
      <c r="F29" s="40">
        <v>17</v>
      </c>
      <c r="G29" s="41" t="s">
        <v>77</v>
      </c>
      <c r="H29" s="38" t="s">
        <v>75</v>
      </c>
      <c r="I29" s="42" t="s">
        <v>45</v>
      </c>
      <c r="J29" s="43">
        <v>172937</v>
      </c>
      <c r="K29" s="43">
        <f t="shared" si="1"/>
        <v>5585.8651</v>
      </c>
      <c r="L29" s="43">
        <f t="shared" si="2"/>
        <v>178522.8651</v>
      </c>
      <c r="M29" s="19">
        <v>224</v>
      </c>
      <c r="N29" s="19">
        <v>224</v>
      </c>
      <c r="O29" s="19">
        <v>224</v>
      </c>
      <c r="P29" s="19">
        <v>224</v>
      </c>
      <c r="Q29" s="58">
        <f t="shared" si="3"/>
        <v>39989122</v>
      </c>
      <c r="R29" s="58">
        <f t="shared" si="4"/>
        <v>39989122</v>
      </c>
      <c r="S29" s="58">
        <f t="shared" si="5"/>
        <v>39989122</v>
      </c>
      <c r="T29" s="58">
        <f t="shared" si="6"/>
        <v>39989122</v>
      </c>
      <c r="U29" s="58">
        <f t="shared" si="7"/>
        <v>159956488</v>
      </c>
    </row>
    <row r="30" spans="1:21" ht="41.25" hidden="1" customHeight="1" x14ac:dyDescent="0.25">
      <c r="A30" s="32"/>
      <c r="B30" s="38" t="s">
        <v>71</v>
      </c>
      <c r="C30" s="38" t="s">
        <v>40</v>
      </c>
      <c r="D30" s="39" t="s">
        <v>72</v>
      </c>
      <c r="E30" s="38" t="s">
        <v>73</v>
      </c>
      <c r="F30" s="40">
        <v>18</v>
      </c>
      <c r="G30" s="41" t="s">
        <v>78</v>
      </c>
      <c r="H30" s="38" t="s">
        <v>75</v>
      </c>
      <c r="I30" s="42" t="s">
        <v>62</v>
      </c>
      <c r="J30" s="43">
        <v>287001</v>
      </c>
      <c r="K30" s="43">
        <f t="shared" si="1"/>
        <v>9270.1323000000011</v>
      </c>
      <c r="L30" s="43">
        <f t="shared" si="2"/>
        <v>296271.1323</v>
      </c>
      <c r="M30" s="19">
        <v>56</v>
      </c>
      <c r="N30" s="19">
        <v>112</v>
      </c>
      <c r="O30" s="19">
        <v>56</v>
      </c>
      <c r="P30" s="19">
        <v>112</v>
      </c>
      <c r="Q30" s="58">
        <f t="shared" si="3"/>
        <v>16591183</v>
      </c>
      <c r="R30" s="58">
        <f t="shared" si="4"/>
        <v>33182367</v>
      </c>
      <c r="S30" s="58">
        <f t="shared" si="5"/>
        <v>16591183</v>
      </c>
      <c r="T30" s="58">
        <f t="shared" si="6"/>
        <v>33182367</v>
      </c>
      <c r="U30" s="58">
        <f t="shared" si="7"/>
        <v>99547100</v>
      </c>
    </row>
    <row r="31" spans="1:21" ht="41.25" hidden="1" customHeight="1" x14ac:dyDescent="0.25">
      <c r="A31" s="32"/>
      <c r="B31" s="38" t="s">
        <v>71</v>
      </c>
      <c r="C31" s="38" t="s">
        <v>40</v>
      </c>
      <c r="D31" s="39" t="s">
        <v>72</v>
      </c>
      <c r="E31" s="38" t="s">
        <v>73</v>
      </c>
      <c r="F31" s="40">
        <v>19</v>
      </c>
      <c r="G31" s="41" t="s">
        <v>79</v>
      </c>
      <c r="H31" s="38" t="s">
        <v>80</v>
      </c>
      <c r="I31" s="42" t="s">
        <v>45</v>
      </c>
      <c r="J31" s="43">
        <v>7005616</v>
      </c>
      <c r="K31" s="43">
        <f t="shared" si="1"/>
        <v>226281.39680000002</v>
      </c>
      <c r="L31" s="43">
        <f t="shared" si="2"/>
        <v>7231897.3968000002</v>
      </c>
      <c r="M31" s="19">
        <v>1</v>
      </c>
      <c r="N31" s="19">
        <v>1</v>
      </c>
      <c r="O31" s="19">
        <v>1</v>
      </c>
      <c r="P31" s="19">
        <v>1</v>
      </c>
      <c r="Q31" s="58">
        <f t="shared" si="3"/>
        <v>7231897</v>
      </c>
      <c r="R31" s="58">
        <f t="shared" si="4"/>
        <v>7231897</v>
      </c>
      <c r="S31" s="58">
        <f t="shared" si="5"/>
        <v>7231897</v>
      </c>
      <c r="T31" s="58">
        <f t="shared" si="6"/>
        <v>7231897</v>
      </c>
      <c r="U31" s="58">
        <f t="shared" si="7"/>
        <v>28927588</v>
      </c>
    </row>
    <row r="32" spans="1:21" ht="41.25" hidden="1" customHeight="1" x14ac:dyDescent="0.25">
      <c r="A32" s="32"/>
      <c r="B32" s="38" t="s">
        <v>71</v>
      </c>
      <c r="C32" s="38" t="s">
        <v>40</v>
      </c>
      <c r="D32" s="39" t="s">
        <v>72</v>
      </c>
      <c r="E32" s="38" t="s">
        <v>73</v>
      </c>
      <c r="F32" s="40">
        <v>20</v>
      </c>
      <c r="G32" s="41" t="s">
        <v>81</v>
      </c>
      <c r="H32" s="38" t="s">
        <v>75</v>
      </c>
      <c r="I32" s="42" t="s">
        <v>45</v>
      </c>
      <c r="J32" s="43">
        <v>95667</v>
      </c>
      <c r="K32" s="43">
        <f t="shared" si="1"/>
        <v>3090.0441000000001</v>
      </c>
      <c r="L32" s="43">
        <f t="shared" si="2"/>
        <v>98757.044099999999</v>
      </c>
      <c r="M32" s="19">
        <v>112</v>
      </c>
      <c r="N32" s="19">
        <v>112</v>
      </c>
      <c r="O32" s="19">
        <v>112</v>
      </c>
      <c r="P32" s="19">
        <v>112</v>
      </c>
      <c r="Q32" s="58">
        <f t="shared" si="3"/>
        <v>11060789</v>
      </c>
      <c r="R32" s="58">
        <f t="shared" si="4"/>
        <v>11060789</v>
      </c>
      <c r="S32" s="58">
        <f t="shared" si="5"/>
        <v>11060789</v>
      </c>
      <c r="T32" s="58">
        <f t="shared" si="6"/>
        <v>11060789</v>
      </c>
      <c r="U32" s="58">
        <f t="shared" si="7"/>
        <v>44243156</v>
      </c>
    </row>
    <row r="33" spans="1:21" ht="41.25" hidden="1" customHeight="1" x14ac:dyDescent="0.25">
      <c r="A33" s="32"/>
      <c r="B33" s="38" t="s">
        <v>71</v>
      </c>
      <c r="C33" s="38" t="s">
        <v>40</v>
      </c>
      <c r="D33" s="39" t="s">
        <v>72</v>
      </c>
      <c r="E33" s="38" t="s">
        <v>82</v>
      </c>
      <c r="F33" s="40">
        <v>21</v>
      </c>
      <c r="G33" s="41" t="s">
        <v>83</v>
      </c>
      <c r="H33" s="38" t="s">
        <v>80</v>
      </c>
      <c r="I33" s="42" t="s">
        <v>45</v>
      </c>
      <c r="J33" s="43">
        <v>13187096</v>
      </c>
      <c r="K33" s="43">
        <f t="shared" si="1"/>
        <v>425943.20080000005</v>
      </c>
      <c r="L33" s="43">
        <f t="shared" si="2"/>
        <v>13613039.2008</v>
      </c>
      <c r="M33" s="19">
        <v>1</v>
      </c>
      <c r="N33" s="19">
        <v>1</v>
      </c>
      <c r="O33" s="19">
        <v>1</v>
      </c>
      <c r="P33" s="19">
        <v>1</v>
      </c>
      <c r="Q33" s="58">
        <f t="shared" si="3"/>
        <v>13613039</v>
      </c>
      <c r="R33" s="58">
        <f t="shared" si="4"/>
        <v>13613039</v>
      </c>
      <c r="S33" s="58">
        <f t="shared" si="5"/>
        <v>13613039</v>
      </c>
      <c r="T33" s="58">
        <f t="shared" si="6"/>
        <v>13613039</v>
      </c>
      <c r="U33" s="58">
        <f t="shared" si="7"/>
        <v>54452156</v>
      </c>
    </row>
    <row r="34" spans="1:21" ht="41.25" hidden="1" customHeight="1" x14ac:dyDescent="0.25">
      <c r="A34" s="32"/>
      <c r="B34" s="38" t="s">
        <v>71</v>
      </c>
      <c r="C34" s="38" t="s">
        <v>40</v>
      </c>
      <c r="D34" s="39" t="s">
        <v>72</v>
      </c>
      <c r="E34" s="38" t="s">
        <v>82</v>
      </c>
      <c r="F34" s="40">
        <v>22</v>
      </c>
      <c r="G34" s="41" t="s">
        <v>84</v>
      </c>
      <c r="H34" s="38" t="s">
        <v>80</v>
      </c>
      <c r="I34" s="42" t="s">
        <v>45</v>
      </c>
      <c r="J34" s="43">
        <v>12362960</v>
      </c>
      <c r="K34" s="43">
        <f t="shared" si="1"/>
        <v>399323.60800000001</v>
      </c>
      <c r="L34" s="43">
        <f t="shared" si="2"/>
        <v>12762283.607999999</v>
      </c>
      <c r="M34" s="19">
        <v>1</v>
      </c>
      <c r="N34" s="19">
        <v>1</v>
      </c>
      <c r="O34" s="19">
        <v>1</v>
      </c>
      <c r="P34" s="19">
        <v>1</v>
      </c>
      <c r="Q34" s="58">
        <f t="shared" si="3"/>
        <v>12762284</v>
      </c>
      <c r="R34" s="58">
        <f t="shared" si="4"/>
        <v>12762284</v>
      </c>
      <c r="S34" s="58">
        <f t="shared" si="5"/>
        <v>12762284</v>
      </c>
      <c r="T34" s="58">
        <f t="shared" si="6"/>
        <v>12762284</v>
      </c>
      <c r="U34" s="58">
        <f t="shared" si="7"/>
        <v>51049136</v>
      </c>
    </row>
    <row r="35" spans="1:21" ht="41.25" hidden="1" customHeight="1" x14ac:dyDescent="0.25">
      <c r="A35" s="32"/>
      <c r="B35" s="38" t="s">
        <v>71</v>
      </c>
      <c r="C35" s="38" t="s">
        <v>40</v>
      </c>
      <c r="D35" s="39" t="s">
        <v>72</v>
      </c>
      <c r="E35" s="38" t="s">
        <v>82</v>
      </c>
      <c r="F35" s="40">
        <v>23</v>
      </c>
      <c r="G35" s="41" t="s">
        <v>85</v>
      </c>
      <c r="H35" s="38" t="s">
        <v>80</v>
      </c>
      <c r="I35" s="42" t="s">
        <v>45</v>
      </c>
      <c r="J35" s="43">
        <v>6181480</v>
      </c>
      <c r="K35" s="43">
        <f t="shared" si="1"/>
        <v>199661.804</v>
      </c>
      <c r="L35" s="43">
        <f t="shared" si="2"/>
        <v>6381141.8039999995</v>
      </c>
      <c r="M35" s="19">
        <v>1</v>
      </c>
      <c r="N35" s="19">
        <v>1</v>
      </c>
      <c r="O35" s="19">
        <v>1</v>
      </c>
      <c r="P35" s="19">
        <v>1</v>
      </c>
      <c r="Q35" s="58">
        <f t="shared" si="3"/>
        <v>6381142</v>
      </c>
      <c r="R35" s="58">
        <f t="shared" si="4"/>
        <v>6381142</v>
      </c>
      <c r="S35" s="58">
        <f t="shared" si="5"/>
        <v>6381142</v>
      </c>
      <c r="T35" s="58">
        <f t="shared" si="6"/>
        <v>6381142</v>
      </c>
      <c r="U35" s="58">
        <f t="shared" si="7"/>
        <v>25524568</v>
      </c>
    </row>
    <row r="36" spans="1:21" ht="41.25" hidden="1" customHeight="1" x14ac:dyDescent="0.25">
      <c r="A36" s="32"/>
      <c r="B36" s="38" t="s">
        <v>71</v>
      </c>
      <c r="C36" s="38" t="s">
        <v>40</v>
      </c>
      <c r="D36" s="39" t="s">
        <v>72</v>
      </c>
      <c r="E36" s="38" t="s">
        <v>86</v>
      </c>
      <c r="F36" s="40">
        <v>24</v>
      </c>
      <c r="G36" s="41" t="s">
        <v>87</v>
      </c>
      <c r="H36" s="38" t="s">
        <v>80</v>
      </c>
      <c r="I36" s="42" t="s">
        <v>45</v>
      </c>
      <c r="J36" s="43">
        <v>25962216</v>
      </c>
      <c r="K36" s="43">
        <f t="shared" si="1"/>
        <v>838579.57680000004</v>
      </c>
      <c r="L36" s="43">
        <f t="shared" si="2"/>
        <v>26800795.5768</v>
      </c>
      <c r="M36" s="19">
        <v>1</v>
      </c>
      <c r="N36" s="19">
        <v>1</v>
      </c>
      <c r="O36" s="19">
        <v>1</v>
      </c>
      <c r="P36" s="19">
        <v>1</v>
      </c>
      <c r="Q36" s="58">
        <f t="shared" si="3"/>
        <v>26800796</v>
      </c>
      <c r="R36" s="58">
        <f t="shared" si="4"/>
        <v>26800796</v>
      </c>
      <c r="S36" s="58">
        <f t="shared" si="5"/>
        <v>26800796</v>
      </c>
      <c r="T36" s="58">
        <f t="shared" si="6"/>
        <v>26800796</v>
      </c>
      <c r="U36" s="58">
        <f t="shared" si="7"/>
        <v>107203184</v>
      </c>
    </row>
    <row r="37" spans="1:21" ht="41.25" hidden="1" customHeight="1" x14ac:dyDescent="0.25">
      <c r="A37" s="32"/>
      <c r="B37" s="38" t="s">
        <v>71</v>
      </c>
      <c r="C37" s="38" t="s">
        <v>40</v>
      </c>
      <c r="D37" s="39" t="s">
        <v>88</v>
      </c>
      <c r="E37" s="38" t="s">
        <v>89</v>
      </c>
      <c r="F37" s="40">
        <v>25</v>
      </c>
      <c r="G37" s="41" t="s">
        <v>90</v>
      </c>
      <c r="H37" s="38" t="s">
        <v>91</v>
      </c>
      <c r="I37" s="42" t="s">
        <v>45</v>
      </c>
      <c r="J37" s="43">
        <v>39359</v>
      </c>
      <c r="K37" s="43">
        <f t="shared" si="1"/>
        <v>1271.2957000000001</v>
      </c>
      <c r="L37" s="43">
        <f t="shared" si="2"/>
        <v>40630.295700000002</v>
      </c>
      <c r="M37" s="19">
        <v>187</v>
      </c>
      <c r="N37" s="19">
        <v>197</v>
      </c>
      <c r="O37" s="19">
        <v>198</v>
      </c>
      <c r="P37" s="19">
        <v>215</v>
      </c>
      <c r="Q37" s="58">
        <f t="shared" si="3"/>
        <v>7597865</v>
      </c>
      <c r="R37" s="58">
        <f t="shared" si="4"/>
        <v>8004168</v>
      </c>
      <c r="S37" s="58">
        <f t="shared" si="5"/>
        <v>8044799</v>
      </c>
      <c r="T37" s="58">
        <f t="shared" si="6"/>
        <v>8735514</v>
      </c>
      <c r="U37" s="58">
        <f t="shared" si="7"/>
        <v>32382346</v>
      </c>
    </row>
    <row r="38" spans="1:21" ht="41.25" hidden="1" customHeight="1" x14ac:dyDescent="0.25">
      <c r="A38" s="32"/>
      <c r="B38" s="38" t="s">
        <v>71</v>
      </c>
      <c r="C38" s="38" t="s">
        <v>40</v>
      </c>
      <c r="D38" s="39" t="s">
        <v>88</v>
      </c>
      <c r="E38" s="38" t="s">
        <v>89</v>
      </c>
      <c r="F38" s="40">
        <v>26</v>
      </c>
      <c r="G38" s="41" t="s">
        <v>92</v>
      </c>
      <c r="H38" s="38" t="s">
        <v>93</v>
      </c>
      <c r="I38" s="42" t="s">
        <v>45</v>
      </c>
      <c r="J38" s="43">
        <v>39359</v>
      </c>
      <c r="K38" s="43">
        <f t="shared" si="1"/>
        <v>1271.2957000000001</v>
      </c>
      <c r="L38" s="43">
        <f t="shared" si="2"/>
        <v>40630.295700000002</v>
      </c>
      <c r="M38" s="19">
        <v>500</v>
      </c>
      <c r="N38" s="19">
        <v>540</v>
      </c>
      <c r="O38" s="19">
        <v>540</v>
      </c>
      <c r="P38" s="19">
        <v>536</v>
      </c>
      <c r="Q38" s="58">
        <f t="shared" si="3"/>
        <v>20315148</v>
      </c>
      <c r="R38" s="58">
        <f t="shared" si="4"/>
        <v>21940360</v>
      </c>
      <c r="S38" s="58">
        <f t="shared" si="5"/>
        <v>21940360</v>
      </c>
      <c r="T38" s="58">
        <f t="shared" si="6"/>
        <v>21777838</v>
      </c>
      <c r="U38" s="58">
        <f t="shared" si="7"/>
        <v>85973706</v>
      </c>
    </row>
    <row r="39" spans="1:21" ht="41.25" hidden="1" customHeight="1" x14ac:dyDescent="0.25">
      <c r="A39" s="32"/>
      <c r="B39" s="38" t="s">
        <v>71</v>
      </c>
      <c r="C39" s="38" t="s">
        <v>40</v>
      </c>
      <c r="D39" s="39" t="s">
        <v>88</v>
      </c>
      <c r="E39" s="38" t="s">
        <v>89</v>
      </c>
      <c r="F39" s="40">
        <v>27</v>
      </c>
      <c r="G39" s="41" t="s">
        <v>94</v>
      </c>
      <c r="H39" s="38" t="s">
        <v>95</v>
      </c>
      <c r="I39" s="42" t="s">
        <v>45</v>
      </c>
      <c r="J39" s="43">
        <v>60195</v>
      </c>
      <c r="K39" s="43">
        <f t="shared" si="1"/>
        <v>1944.2985000000001</v>
      </c>
      <c r="L39" s="43">
        <f t="shared" si="2"/>
        <v>62139.298499999997</v>
      </c>
      <c r="M39" s="19">
        <v>209</v>
      </c>
      <c r="N39" s="19">
        <v>219</v>
      </c>
      <c r="O39" s="19">
        <v>221</v>
      </c>
      <c r="P39" s="19">
        <v>256</v>
      </c>
      <c r="Q39" s="58">
        <f t="shared" si="3"/>
        <v>12987113</v>
      </c>
      <c r="R39" s="58">
        <f t="shared" si="4"/>
        <v>13608506</v>
      </c>
      <c r="S39" s="58">
        <f t="shared" si="5"/>
        <v>13732785</v>
      </c>
      <c r="T39" s="58">
        <f t="shared" si="6"/>
        <v>15907660</v>
      </c>
      <c r="U39" s="58">
        <f t="shared" si="7"/>
        <v>56236064</v>
      </c>
    </row>
    <row r="40" spans="1:21" ht="41.25" hidden="1" customHeight="1" x14ac:dyDescent="0.25">
      <c r="A40" s="32"/>
      <c r="B40" s="38" t="s">
        <v>71</v>
      </c>
      <c r="C40" s="38" t="s">
        <v>40</v>
      </c>
      <c r="D40" s="39" t="s">
        <v>88</v>
      </c>
      <c r="E40" s="38" t="s">
        <v>89</v>
      </c>
      <c r="F40" s="40">
        <v>28</v>
      </c>
      <c r="G40" s="41" t="s">
        <v>96</v>
      </c>
      <c r="H40" s="38" t="s">
        <v>97</v>
      </c>
      <c r="I40" s="42" t="s">
        <v>45</v>
      </c>
      <c r="J40" s="43">
        <v>78715</v>
      </c>
      <c r="K40" s="43">
        <f t="shared" si="1"/>
        <v>2542.4945000000002</v>
      </c>
      <c r="L40" s="43">
        <f t="shared" si="2"/>
        <v>81257.494500000001</v>
      </c>
      <c r="M40" s="19">
        <v>160</v>
      </c>
      <c r="N40" s="19">
        <v>160</v>
      </c>
      <c r="O40" s="19">
        <v>160</v>
      </c>
      <c r="P40" s="19">
        <v>160</v>
      </c>
      <c r="Q40" s="58">
        <f t="shared" si="3"/>
        <v>13001199</v>
      </c>
      <c r="R40" s="58">
        <f t="shared" si="4"/>
        <v>13001199</v>
      </c>
      <c r="S40" s="58">
        <f t="shared" si="5"/>
        <v>13001199</v>
      </c>
      <c r="T40" s="58">
        <f t="shared" si="6"/>
        <v>13001199</v>
      </c>
      <c r="U40" s="58">
        <f t="shared" si="7"/>
        <v>52004796</v>
      </c>
    </row>
    <row r="41" spans="1:21" ht="41.25" hidden="1" customHeight="1" x14ac:dyDescent="0.25">
      <c r="A41" s="32"/>
      <c r="B41" s="38" t="s">
        <v>71</v>
      </c>
      <c r="C41" s="38" t="s">
        <v>40</v>
      </c>
      <c r="D41" s="39" t="s">
        <v>88</v>
      </c>
      <c r="E41" s="38" t="s">
        <v>89</v>
      </c>
      <c r="F41" s="40">
        <v>29</v>
      </c>
      <c r="G41" s="41" t="s">
        <v>98</v>
      </c>
      <c r="H41" s="38" t="s">
        <v>99</v>
      </c>
      <c r="I41" s="42" t="s">
        <v>45</v>
      </c>
      <c r="J41" s="43">
        <v>39359</v>
      </c>
      <c r="K41" s="43">
        <f t="shared" si="1"/>
        <v>1271.2957000000001</v>
      </c>
      <c r="L41" s="43">
        <f t="shared" si="2"/>
        <v>40630.295700000002</v>
      </c>
      <c r="M41" s="19">
        <v>51</v>
      </c>
      <c r="N41" s="19">
        <v>0</v>
      </c>
      <c r="O41" s="19">
        <v>0</v>
      </c>
      <c r="P41" s="19">
        <v>41</v>
      </c>
      <c r="Q41" s="58">
        <f t="shared" si="3"/>
        <v>2072145</v>
      </c>
      <c r="R41" s="58">
        <f t="shared" si="4"/>
        <v>0</v>
      </c>
      <c r="S41" s="58">
        <f t="shared" si="5"/>
        <v>0</v>
      </c>
      <c r="T41" s="58">
        <f t="shared" si="6"/>
        <v>1665842</v>
      </c>
      <c r="U41" s="58">
        <f t="shared" si="7"/>
        <v>3737987</v>
      </c>
    </row>
    <row r="42" spans="1:21" ht="41.25" hidden="1" customHeight="1" x14ac:dyDescent="0.25">
      <c r="A42" s="32"/>
      <c r="B42" s="38" t="s">
        <v>71</v>
      </c>
      <c r="C42" s="38" t="s">
        <v>40</v>
      </c>
      <c r="D42" s="39" t="s">
        <v>88</v>
      </c>
      <c r="E42" s="38" t="s">
        <v>89</v>
      </c>
      <c r="F42" s="40">
        <v>30</v>
      </c>
      <c r="G42" s="41" t="s">
        <v>100</v>
      </c>
      <c r="H42" s="38" t="s">
        <v>101</v>
      </c>
      <c r="I42" s="42" t="s">
        <v>45</v>
      </c>
      <c r="J42" s="43">
        <v>630428</v>
      </c>
      <c r="K42" s="43">
        <f t="shared" si="1"/>
        <v>20362.824400000001</v>
      </c>
      <c r="L42" s="43">
        <f t="shared" si="2"/>
        <v>650790.82440000004</v>
      </c>
      <c r="M42" s="19">
        <v>3</v>
      </c>
      <c r="N42" s="19">
        <v>3</v>
      </c>
      <c r="O42" s="19">
        <v>3</v>
      </c>
      <c r="P42" s="19">
        <v>3</v>
      </c>
      <c r="Q42" s="58">
        <f t="shared" si="3"/>
        <v>1952372</v>
      </c>
      <c r="R42" s="58">
        <f t="shared" si="4"/>
        <v>1952372</v>
      </c>
      <c r="S42" s="58">
        <f t="shared" si="5"/>
        <v>1952372</v>
      </c>
      <c r="T42" s="58">
        <f t="shared" si="6"/>
        <v>1952372</v>
      </c>
      <c r="U42" s="58">
        <f t="shared" si="7"/>
        <v>7809488</v>
      </c>
    </row>
    <row r="43" spans="1:21" ht="41.25" hidden="1" customHeight="1" x14ac:dyDescent="0.25">
      <c r="A43" s="32"/>
      <c r="B43" s="38" t="s">
        <v>71</v>
      </c>
      <c r="C43" s="38" t="s">
        <v>40</v>
      </c>
      <c r="D43" s="39" t="s">
        <v>88</v>
      </c>
      <c r="E43" s="38" t="s">
        <v>89</v>
      </c>
      <c r="F43" s="40">
        <v>31</v>
      </c>
      <c r="G43" s="41" t="s">
        <v>102</v>
      </c>
      <c r="H43" s="38" t="s">
        <v>103</v>
      </c>
      <c r="I43" s="42" t="s">
        <v>62</v>
      </c>
      <c r="J43" s="43">
        <v>7005616</v>
      </c>
      <c r="K43" s="43">
        <f t="shared" si="1"/>
        <v>226281.39680000002</v>
      </c>
      <c r="L43" s="43">
        <f t="shared" si="2"/>
        <v>7231897.3968000002</v>
      </c>
      <c r="M43" s="19">
        <v>1</v>
      </c>
      <c r="N43" s="19">
        <v>1</v>
      </c>
      <c r="O43" s="19">
        <v>1</v>
      </c>
      <c r="P43" s="19">
        <v>1</v>
      </c>
      <c r="Q43" s="58">
        <f t="shared" si="3"/>
        <v>7231897</v>
      </c>
      <c r="R43" s="58">
        <f t="shared" si="4"/>
        <v>7231897</v>
      </c>
      <c r="S43" s="58">
        <f t="shared" si="5"/>
        <v>7231897</v>
      </c>
      <c r="T43" s="58">
        <f t="shared" si="6"/>
        <v>7231897</v>
      </c>
      <c r="U43" s="58">
        <f t="shared" si="7"/>
        <v>28927588</v>
      </c>
    </row>
    <row r="44" spans="1:21" ht="41.25" hidden="1" customHeight="1" x14ac:dyDescent="0.25">
      <c r="A44" s="32"/>
      <c r="B44" s="38" t="s">
        <v>71</v>
      </c>
      <c r="C44" s="38" t="s">
        <v>40</v>
      </c>
      <c r="D44" s="39" t="s">
        <v>88</v>
      </c>
      <c r="E44" s="38" t="s">
        <v>89</v>
      </c>
      <c r="F44" s="40">
        <v>32</v>
      </c>
      <c r="G44" s="41" t="s">
        <v>104</v>
      </c>
      <c r="H44" s="38" t="s">
        <v>105</v>
      </c>
      <c r="I44" s="42" t="s">
        <v>45</v>
      </c>
      <c r="J44" s="43">
        <v>19368944</v>
      </c>
      <c r="K44" s="43">
        <f t="shared" si="1"/>
        <v>625616.89120000007</v>
      </c>
      <c r="L44" s="43">
        <f t="shared" si="2"/>
        <v>19994560.891199999</v>
      </c>
      <c r="M44" s="19">
        <v>1</v>
      </c>
      <c r="N44" s="19">
        <v>1</v>
      </c>
      <c r="O44" s="19">
        <v>1</v>
      </c>
      <c r="P44" s="19">
        <v>1</v>
      </c>
      <c r="Q44" s="58">
        <f t="shared" si="3"/>
        <v>19994561</v>
      </c>
      <c r="R44" s="58">
        <f t="shared" si="4"/>
        <v>19994561</v>
      </c>
      <c r="S44" s="58">
        <f t="shared" si="5"/>
        <v>19994561</v>
      </c>
      <c r="T44" s="58">
        <f t="shared" si="6"/>
        <v>19994561</v>
      </c>
      <c r="U44" s="58">
        <f t="shared" si="7"/>
        <v>79978244</v>
      </c>
    </row>
    <row r="45" spans="1:21" ht="41.25" hidden="1" customHeight="1" x14ac:dyDescent="0.25">
      <c r="A45" s="32"/>
      <c r="B45" s="38" t="s">
        <v>71</v>
      </c>
      <c r="C45" s="38" t="s">
        <v>40</v>
      </c>
      <c r="D45" s="39" t="s">
        <v>88</v>
      </c>
      <c r="E45" s="38" t="s">
        <v>89</v>
      </c>
      <c r="F45" s="40">
        <v>33</v>
      </c>
      <c r="G45" s="41" t="s">
        <v>106</v>
      </c>
      <c r="H45" s="38" t="s">
        <v>107</v>
      </c>
      <c r="I45" s="42" t="s">
        <v>62</v>
      </c>
      <c r="J45" s="43">
        <v>6181480</v>
      </c>
      <c r="K45" s="43">
        <f t="shared" si="1"/>
        <v>199661.804</v>
      </c>
      <c r="L45" s="43">
        <f t="shared" si="2"/>
        <v>6381141.8039999995</v>
      </c>
      <c r="M45" s="19">
        <v>1</v>
      </c>
      <c r="N45" s="19">
        <v>1</v>
      </c>
      <c r="O45" s="19">
        <v>1</v>
      </c>
      <c r="P45" s="19">
        <v>1</v>
      </c>
      <c r="Q45" s="58">
        <f t="shared" si="3"/>
        <v>6381142</v>
      </c>
      <c r="R45" s="58">
        <f t="shared" si="4"/>
        <v>6381142</v>
      </c>
      <c r="S45" s="58">
        <f t="shared" si="5"/>
        <v>6381142</v>
      </c>
      <c r="T45" s="58">
        <f t="shared" si="6"/>
        <v>6381142</v>
      </c>
      <c r="U45" s="58">
        <f t="shared" si="7"/>
        <v>25524568</v>
      </c>
    </row>
    <row r="46" spans="1:21" ht="41.25" hidden="1" customHeight="1" x14ac:dyDescent="0.25">
      <c r="A46" s="32"/>
      <c r="B46" s="38" t="s">
        <v>71</v>
      </c>
      <c r="C46" s="38" t="s">
        <v>40</v>
      </c>
      <c r="D46" s="39" t="s">
        <v>88</v>
      </c>
      <c r="E46" s="38" t="s">
        <v>89</v>
      </c>
      <c r="F46" s="40">
        <v>34</v>
      </c>
      <c r="G46" s="41" t="s">
        <v>108</v>
      </c>
      <c r="H46" s="38" t="s">
        <v>109</v>
      </c>
      <c r="I46" s="42" t="s">
        <v>45</v>
      </c>
      <c r="J46" s="43">
        <v>31731720</v>
      </c>
      <c r="K46" s="43">
        <f t="shared" si="1"/>
        <v>1024934.5560000001</v>
      </c>
      <c r="L46" s="43">
        <f t="shared" si="2"/>
        <v>32756654.556000002</v>
      </c>
      <c r="M46" s="19">
        <v>1</v>
      </c>
      <c r="N46" s="19">
        <v>1</v>
      </c>
      <c r="O46" s="19">
        <v>1</v>
      </c>
      <c r="P46" s="19">
        <v>1</v>
      </c>
      <c r="Q46" s="58">
        <f t="shared" si="3"/>
        <v>32756655</v>
      </c>
      <c r="R46" s="58">
        <f t="shared" si="4"/>
        <v>32756655</v>
      </c>
      <c r="S46" s="58">
        <f t="shared" si="5"/>
        <v>32756655</v>
      </c>
      <c r="T46" s="58">
        <f t="shared" si="6"/>
        <v>32756655</v>
      </c>
      <c r="U46" s="58">
        <f t="shared" si="7"/>
        <v>131026620</v>
      </c>
    </row>
    <row r="47" spans="1:21" ht="41.25" hidden="1" customHeight="1" x14ac:dyDescent="0.25">
      <c r="A47" s="32"/>
      <c r="B47" s="38" t="s">
        <v>71</v>
      </c>
      <c r="C47" s="38" t="s">
        <v>40</v>
      </c>
      <c r="D47" s="39" t="s">
        <v>88</v>
      </c>
      <c r="E47" s="38" t="s">
        <v>89</v>
      </c>
      <c r="F47" s="40">
        <v>35</v>
      </c>
      <c r="G47" s="41" t="s">
        <v>110</v>
      </c>
      <c r="H47" s="38" t="s">
        <v>111</v>
      </c>
      <c r="I47" s="42" t="s">
        <v>45</v>
      </c>
      <c r="J47" s="43">
        <v>757721</v>
      </c>
      <c r="K47" s="43">
        <f t="shared" si="1"/>
        <v>24474.388300000002</v>
      </c>
      <c r="L47" s="43">
        <f t="shared" si="2"/>
        <v>782195.38829999999</v>
      </c>
      <c r="M47" s="19">
        <v>16</v>
      </c>
      <c r="N47" s="19">
        <v>16</v>
      </c>
      <c r="O47" s="19">
        <v>16</v>
      </c>
      <c r="P47" s="19">
        <v>0</v>
      </c>
      <c r="Q47" s="58">
        <f t="shared" si="3"/>
        <v>12515126</v>
      </c>
      <c r="R47" s="58">
        <f t="shared" si="4"/>
        <v>12515126</v>
      </c>
      <c r="S47" s="58">
        <f t="shared" si="5"/>
        <v>12515126</v>
      </c>
      <c r="T47" s="58">
        <f t="shared" si="6"/>
        <v>0</v>
      </c>
      <c r="U47" s="58">
        <f t="shared" si="7"/>
        <v>37545378</v>
      </c>
    </row>
    <row r="48" spans="1:21" ht="41.25" hidden="1" customHeight="1" x14ac:dyDescent="0.25">
      <c r="A48" s="32"/>
      <c r="B48" s="38" t="s">
        <v>71</v>
      </c>
      <c r="C48" s="38" t="s">
        <v>40</v>
      </c>
      <c r="D48" s="39" t="s">
        <v>88</v>
      </c>
      <c r="E48" s="38" t="s">
        <v>112</v>
      </c>
      <c r="F48" s="40">
        <v>36</v>
      </c>
      <c r="G48" s="41" t="s">
        <v>113</v>
      </c>
      <c r="H48" s="38" t="s">
        <v>114</v>
      </c>
      <c r="I48" s="42" t="s">
        <v>45</v>
      </c>
      <c r="J48" s="43">
        <v>39359</v>
      </c>
      <c r="K48" s="43">
        <f t="shared" si="1"/>
        <v>1271.2957000000001</v>
      </c>
      <c r="L48" s="43">
        <f t="shared" si="2"/>
        <v>40630.295700000002</v>
      </c>
      <c r="M48" s="19">
        <v>212</v>
      </c>
      <c r="N48" s="19">
        <v>213</v>
      </c>
      <c r="O48" s="19">
        <v>212</v>
      </c>
      <c r="P48" s="19">
        <v>199</v>
      </c>
      <c r="Q48" s="58">
        <f t="shared" si="3"/>
        <v>8613623</v>
      </c>
      <c r="R48" s="58">
        <f t="shared" si="4"/>
        <v>8654253</v>
      </c>
      <c r="S48" s="58">
        <f t="shared" si="5"/>
        <v>8613623</v>
      </c>
      <c r="T48" s="58">
        <f t="shared" si="6"/>
        <v>8085429</v>
      </c>
      <c r="U48" s="58">
        <f t="shared" si="7"/>
        <v>33966928</v>
      </c>
    </row>
    <row r="49" spans="1:21" ht="41.25" hidden="1" customHeight="1" x14ac:dyDescent="0.25">
      <c r="A49" s="32"/>
      <c r="B49" s="38" t="s">
        <v>71</v>
      </c>
      <c r="C49" s="38" t="s">
        <v>40</v>
      </c>
      <c r="D49" s="39" t="s">
        <v>88</v>
      </c>
      <c r="E49" s="38" t="s">
        <v>112</v>
      </c>
      <c r="F49" s="40">
        <v>37</v>
      </c>
      <c r="G49" s="41" t="s">
        <v>115</v>
      </c>
      <c r="H49" s="38"/>
      <c r="I49" s="42" t="s">
        <v>45</v>
      </c>
      <c r="J49" s="43">
        <v>60195</v>
      </c>
      <c r="K49" s="43">
        <f t="shared" si="1"/>
        <v>1944.2985000000001</v>
      </c>
      <c r="L49" s="43">
        <f t="shared" si="2"/>
        <v>62139.298499999997</v>
      </c>
      <c r="M49" s="19">
        <v>1093</v>
      </c>
      <c r="N49" s="19">
        <v>1083</v>
      </c>
      <c r="O49" s="19">
        <v>1076</v>
      </c>
      <c r="P49" s="19">
        <v>1073</v>
      </c>
      <c r="Q49" s="58">
        <f t="shared" si="3"/>
        <v>67918253</v>
      </c>
      <c r="R49" s="58">
        <f t="shared" si="4"/>
        <v>67296860</v>
      </c>
      <c r="S49" s="58">
        <f t="shared" si="5"/>
        <v>66861885</v>
      </c>
      <c r="T49" s="58">
        <f t="shared" si="6"/>
        <v>66675467</v>
      </c>
      <c r="U49" s="58">
        <f t="shared" si="7"/>
        <v>268752465</v>
      </c>
    </row>
    <row r="50" spans="1:21" ht="41.25" hidden="1" customHeight="1" x14ac:dyDescent="0.25">
      <c r="A50" s="32"/>
      <c r="B50" s="38" t="s">
        <v>71</v>
      </c>
      <c r="C50" s="38" t="s">
        <v>40</v>
      </c>
      <c r="D50" s="39" t="s">
        <v>88</v>
      </c>
      <c r="E50" s="38" t="s">
        <v>112</v>
      </c>
      <c r="F50" s="40">
        <v>38</v>
      </c>
      <c r="G50" s="41" t="s">
        <v>116</v>
      </c>
      <c r="H50" s="38" t="s">
        <v>117</v>
      </c>
      <c r="I50" s="42" t="s">
        <v>45</v>
      </c>
      <c r="J50" s="43">
        <v>240780</v>
      </c>
      <c r="K50" s="43">
        <f t="shared" si="1"/>
        <v>7777.1940000000004</v>
      </c>
      <c r="L50" s="43">
        <f t="shared" si="2"/>
        <v>248557.19399999999</v>
      </c>
      <c r="M50" s="19">
        <v>3</v>
      </c>
      <c r="N50" s="19">
        <v>3</v>
      </c>
      <c r="O50" s="19">
        <v>3</v>
      </c>
      <c r="P50" s="19">
        <v>3</v>
      </c>
      <c r="Q50" s="58">
        <f t="shared" si="3"/>
        <v>745672</v>
      </c>
      <c r="R50" s="58">
        <f t="shared" si="4"/>
        <v>745672</v>
      </c>
      <c r="S50" s="58">
        <f t="shared" si="5"/>
        <v>745672</v>
      </c>
      <c r="T50" s="58">
        <f t="shared" si="6"/>
        <v>745672</v>
      </c>
      <c r="U50" s="58">
        <f t="shared" si="7"/>
        <v>2982688</v>
      </c>
    </row>
    <row r="51" spans="1:21" ht="41.25" hidden="1" customHeight="1" x14ac:dyDescent="0.25">
      <c r="A51" s="32"/>
      <c r="B51" s="38" t="s">
        <v>71</v>
      </c>
      <c r="C51" s="38" t="s">
        <v>40</v>
      </c>
      <c r="D51" s="39" t="s">
        <v>88</v>
      </c>
      <c r="E51" s="38" t="s">
        <v>112</v>
      </c>
      <c r="F51" s="40">
        <v>39</v>
      </c>
      <c r="G51" s="41" t="s">
        <v>118</v>
      </c>
      <c r="H51" s="38" t="s">
        <v>119</v>
      </c>
      <c r="I51" s="42" t="s">
        <v>45</v>
      </c>
      <c r="J51" s="43">
        <v>78719</v>
      </c>
      <c r="K51" s="43">
        <f t="shared" si="1"/>
        <v>2542.6237000000001</v>
      </c>
      <c r="L51" s="43">
        <f t="shared" si="2"/>
        <v>81261.623699999996</v>
      </c>
      <c r="M51" s="19">
        <v>3</v>
      </c>
      <c r="N51" s="19">
        <v>3</v>
      </c>
      <c r="O51" s="19">
        <v>3</v>
      </c>
      <c r="P51" s="19">
        <v>3</v>
      </c>
      <c r="Q51" s="58">
        <f t="shared" si="3"/>
        <v>243785</v>
      </c>
      <c r="R51" s="58">
        <f t="shared" si="4"/>
        <v>243785</v>
      </c>
      <c r="S51" s="58">
        <f t="shared" si="5"/>
        <v>243785</v>
      </c>
      <c r="T51" s="58">
        <f t="shared" si="6"/>
        <v>243785</v>
      </c>
      <c r="U51" s="58">
        <f t="shared" si="7"/>
        <v>975140</v>
      </c>
    </row>
    <row r="52" spans="1:21" ht="41.25" hidden="1" customHeight="1" x14ac:dyDescent="0.25">
      <c r="A52" s="32"/>
      <c r="B52" s="38" t="s">
        <v>71</v>
      </c>
      <c r="C52" s="38" t="s">
        <v>40</v>
      </c>
      <c r="D52" s="39" t="s">
        <v>88</v>
      </c>
      <c r="E52" s="38" t="s">
        <v>89</v>
      </c>
      <c r="F52" s="40">
        <v>40</v>
      </c>
      <c r="G52" s="41" t="s">
        <v>120</v>
      </c>
      <c r="H52" s="38" t="s">
        <v>121</v>
      </c>
      <c r="I52" s="42" t="s">
        <v>62</v>
      </c>
      <c r="J52" s="43">
        <v>125201</v>
      </c>
      <c r="K52" s="43">
        <f t="shared" si="1"/>
        <v>4043.9923000000003</v>
      </c>
      <c r="L52" s="43">
        <f t="shared" si="2"/>
        <v>129244.9923</v>
      </c>
      <c r="M52" s="19">
        <v>56</v>
      </c>
      <c r="N52" s="19">
        <v>56</v>
      </c>
      <c r="O52" s="19">
        <v>56</v>
      </c>
      <c r="P52" s="19">
        <v>56</v>
      </c>
      <c r="Q52" s="58">
        <f t="shared" si="3"/>
        <v>7237720</v>
      </c>
      <c r="R52" s="58">
        <f t="shared" si="4"/>
        <v>7237720</v>
      </c>
      <c r="S52" s="58">
        <f t="shared" si="5"/>
        <v>7237720</v>
      </c>
      <c r="T52" s="58">
        <f t="shared" si="6"/>
        <v>7237720</v>
      </c>
      <c r="U52" s="58">
        <f t="shared" si="7"/>
        <v>28950880</v>
      </c>
    </row>
    <row r="53" spans="1:21" ht="41.25" customHeight="1" x14ac:dyDescent="0.25">
      <c r="A53" s="32"/>
      <c r="B53" s="38" t="s">
        <v>71</v>
      </c>
      <c r="C53" s="38" t="s">
        <v>40</v>
      </c>
      <c r="D53" s="39" t="s">
        <v>122</v>
      </c>
      <c r="E53" s="38" t="s">
        <v>123</v>
      </c>
      <c r="F53" s="40">
        <v>41</v>
      </c>
      <c r="G53" s="41" t="s">
        <v>124</v>
      </c>
      <c r="H53" s="38" t="s">
        <v>125</v>
      </c>
      <c r="I53" s="42" t="s">
        <v>45</v>
      </c>
      <c r="J53" s="43">
        <v>21429376</v>
      </c>
      <c r="K53" s="43">
        <f t="shared" si="1"/>
        <v>692168.84480000008</v>
      </c>
      <c r="L53" s="43">
        <f t="shared" si="2"/>
        <v>22121544.844799999</v>
      </c>
      <c r="M53" s="19">
        <v>1</v>
      </c>
      <c r="N53" s="19">
        <v>1</v>
      </c>
      <c r="O53" s="19">
        <v>1</v>
      </c>
      <c r="P53" s="19">
        <v>1</v>
      </c>
      <c r="Q53" s="58">
        <f t="shared" si="3"/>
        <v>22121545</v>
      </c>
      <c r="R53" s="58">
        <f t="shared" si="4"/>
        <v>22121545</v>
      </c>
      <c r="S53" s="58">
        <f t="shared" si="5"/>
        <v>22121545</v>
      </c>
      <c r="T53" s="58">
        <f t="shared" si="6"/>
        <v>22121545</v>
      </c>
      <c r="U53" s="58">
        <f t="shared" si="7"/>
        <v>88486180</v>
      </c>
    </row>
    <row r="54" spans="1:21" ht="41.25" customHeight="1" x14ac:dyDescent="0.25">
      <c r="A54" s="32"/>
      <c r="B54" s="38" t="s">
        <v>71</v>
      </c>
      <c r="C54" s="38" t="s">
        <v>40</v>
      </c>
      <c r="D54" s="39" t="s">
        <v>122</v>
      </c>
      <c r="E54" s="38" t="s">
        <v>123</v>
      </c>
      <c r="F54" s="40">
        <v>42</v>
      </c>
      <c r="G54" s="41" t="s">
        <v>126</v>
      </c>
      <c r="H54" s="38" t="s">
        <v>127</v>
      </c>
      <c r="I54" s="42" t="s">
        <v>45</v>
      </c>
      <c r="J54" s="43">
        <v>154537</v>
      </c>
      <c r="K54" s="43">
        <f t="shared" si="1"/>
        <v>4991.5451000000003</v>
      </c>
      <c r="L54" s="43">
        <f t="shared" si="2"/>
        <v>159528.54509999999</v>
      </c>
      <c r="M54" s="19">
        <v>1152</v>
      </c>
      <c r="N54" s="19">
        <v>1152</v>
      </c>
      <c r="O54" s="19">
        <v>1152</v>
      </c>
      <c r="P54" s="19">
        <v>1152</v>
      </c>
      <c r="Q54" s="58">
        <f t="shared" si="3"/>
        <v>183776884</v>
      </c>
      <c r="R54" s="58">
        <f t="shared" si="4"/>
        <v>183776884</v>
      </c>
      <c r="S54" s="58">
        <f t="shared" si="5"/>
        <v>183776884</v>
      </c>
      <c r="T54" s="58">
        <f t="shared" si="6"/>
        <v>183776884</v>
      </c>
      <c r="U54" s="58">
        <f t="shared" si="7"/>
        <v>735107536</v>
      </c>
    </row>
    <row r="55" spans="1:21" ht="41.25" customHeight="1" x14ac:dyDescent="0.25">
      <c r="A55" s="32"/>
      <c r="B55" s="38" t="s">
        <v>71</v>
      </c>
      <c r="C55" s="38" t="s">
        <v>40</v>
      </c>
      <c r="D55" s="39" t="s">
        <v>122</v>
      </c>
      <c r="E55" s="38" t="s">
        <v>123</v>
      </c>
      <c r="F55" s="40">
        <v>43</v>
      </c>
      <c r="G55" s="41" t="s">
        <v>128</v>
      </c>
      <c r="H55" s="38" t="s">
        <v>125</v>
      </c>
      <c r="I55" s="42" t="s">
        <v>45</v>
      </c>
      <c r="J55" s="43">
        <v>230366896</v>
      </c>
      <c r="K55" s="43">
        <f t="shared" si="1"/>
        <v>7440850.7408000007</v>
      </c>
      <c r="L55" s="43">
        <f t="shared" si="2"/>
        <v>237807746.74079999</v>
      </c>
      <c r="M55" s="19">
        <v>1</v>
      </c>
      <c r="N55" s="19">
        <v>1</v>
      </c>
      <c r="O55" s="19">
        <v>1</v>
      </c>
      <c r="P55" s="19">
        <v>1</v>
      </c>
      <c r="Q55" s="58">
        <f t="shared" si="3"/>
        <v>237807747</v>
      </c>
      <c r="R55" s="58">
        <f t="shared" si="4"/>
        <v>237807747</v>
      </c>
      <c r="S55" s="58">
        <f t="shared" si="5"/>
        <v>237807747</v>
      </c>
      <c r="T55" s="58">
        <f t="shared" si="6"/>
        <v>237807747</v>
      </c>
      <c r="U55" s="58">
        <f t="shared" si="7"/>
        <v>951230988</v>
      </c>
    </row>
    <row r="56" spans="1:21" ht="41.25" customHeight="1" x14ac:dyDescent="0.25">
      <c r="A56" s="32"/>
      <c r="B56" s="38" t="s">
        <v>71</v>
      </c>
      <c r="C56" s="38" t="s">
        <v>40</v>
      </c>
      <c r="D56" s="39" t="s">
        <v>122</v>
      </c>
      <c r="E56" s="38" t="s">
        <v>123</v>
      </c>
      <c r="F56" s="40">
        <v>175</v>
      </c>
      <c r="G56" s="41" t="s">
        <v>129</v>
      </c>
      <c r="H56" s="38" t="s">
        <v>127</v>
      </c>
      <c r="I56" s="42" t="s">
        <v>62</v>
      </c>
      <c r="J56" s="43">
        <v>761562</v>
      </c>
      <c r="K56" s="43">
        <f t="shared" si="1"/>
        <v>24598.452600000001</v>
      </c>
      <c r="L56" s="43">
        <f t="shared" si="2"/>
        <v>786160.45259999996</v>
      </c>
      <c r="M56" s="19">
        <v>0</v>
      </c>
      <c r="N56" s="19">
        <v>0</v>
      </c>
      <c r="O56" s="19">
        <v>0</v>
      </c>
      <c r="P56" s="19">
        <v>0</v>
      </c>
      <c r="Q56" s="58">
        <f t="shared" si="3"/>
        <v>0</v>
      </c>
      <c r="R56" s="58">
        <f t="shared" si="4"/>
        <v>0</v>
      </c>
      <c r="S56" s="58">
        <f t="shared" si="5"/>
        <v>0</v>
      </c>
      <c r="T56" s="58">
        <f t="shared" si="6"/>
        <v>0</v>
      </c>
      <c r="U56" s="58">
        <f t="shared" si="7"/>
        <v>0</v>
      </c>
    </row>
    <row r="57" spans="1:21" ht="41.25" customHeight="1" x14ac:dyDescent="0.25">
      <c r="A57" s="32"/>
      <c r="B57" s="38" t="s">
        <v>71</v>
      </c>
      <c r="C57" s="38" t="s">
        <v>40</v>
      </c>
      <c r="D57" s="39" t="s">
        <v>122</v>
      </c>
      <c r="E57" s="38" t="s">
        <v>123</v>
      </c>
      <c r="F57" s="40">
        <v>176</v>
      </c>
      <c r="G57" s="41" t="s">
        <v>130</v>
      </c>
      <c r="H57" s="38" t="s">
        <v>127</v>
      </c>
      <c r="I57" s="42" t="s">
        <v>62</v>
      </c>
      <c r="J57" s="43">
        <v>1676920</v>
      </c>
      <c r="K57" s="43">
        <f t="shared" si="1"/>
        <v>54164.516000000003</v>
      </c>
      <c r="L57" s="43">
        <f t="shared" si="2"/>
        <v>1731084.5160000001</v>
      </c>
      <c r="M57" s="19">
        <v>0</v>
      </c>
      <c r="N57" s="19">
        <v>0</v>
      </c>
      <c r="O57" s="19">
        <v>0</v>
      </c>
      <c r="P57" s="19">
        <v>0</v>
      </c>
      <c r="Q57" s="58">
        <f t="shared" si="3"/>
        <v>0</v>
      </c>
      <c r="R57" s="58">
        <f t="shared" si="4"/>
        <v>0</v>
      </c>
      <c r="S57" s="58">
        <f t="shared" si="5"/>
        <v>0</v>
      </c>
      <c r="T57" s="58">
        <f t="shared" si="6"/>
        <v>0</v>
      </c>
      <c r="U57" s="58">
        <f t="shared" si="7"/>
        <v>0</v>
      </c>
    </row>
    <row r="58" spans="1:21" ht="41.25" customHeight="1" x14ac:dyDescent="0.25">
      <c r="A58" s="32"/>
      <c r="B58" s="38" t="s">
        <v>71</v>
      </c>
      <c r="C58" s="38" t="s">
        <v>40</v>
      </c>
      <c r="D58" s="39" t="s">
        <v>122</v>
      </c>
      <c r="E58" s="38" t="s">
        <v>123</v>
      </c>
      <c r="F58" s="40">
        <v>44</v>
      </c>
      <c r="G58" s="41" t="s">
        <v>131</v>
      </c>
      <c r="H58" s="38" t="s">
        <v>125</v>
      </c>
      <c r="I58" s="42" t="s">
        <v>45</v>
      </c>
      <c r="J58" s="43">
        <v>103026016</v>
      </c>
      <c r="K58" s="43">
        <f t="shared" si="1"/>
        <v>3327740.3168000001</v>
      </c>
      <c r="L58" s="43">
        <f t="shared" si="2"/>
        <v>106353756.3168</v>
      </c>
      <c r="M58" s="19">
        <v>1</v>
      </c>
      <c r="N58" s="19">
        <v>1</v>
      </c>
      <c r="O58" s="19">
        <v>1</v>
      </c>
      <c r="P58" s="19">
        <v>1</v>
      </c>
      <c r="Q58" s="58">
        <f t="shared" si="3"/>
        <v>106353756</v>
      </c>
      <c r="R58" s="58">
        <f t="shared" si="4"/>
        <v>106353756</v>
      </c>
      <c r="S58" s="58">
        <f t="shared" si="5"/>
        <v>106353756</v>
      </c>
      <c r="T58" s="58">
        <f t="shared" si="6"/>
        <v>106353756</v>
      </c>
      <c r="U58" s="58">
        <f t="shared" si="7"/>
        <v>425415024</v>
      </c>
    </row>
    <row r="59" spans="1:21" ht="41.25" customHeight="1" x14ac:dyDescent="0.25">
      <c r="A59" s="32"/>
      <c r="B59" s="38" t="s">
        <v>71</v>
      </c>
      <c r="C59" s="38" t="s">
        <v>40</v>
      </c>
      <c r="D59" s="39" t="s">
        <v>122</v>
      </c>
      <c r="E59" s="38" t="s">
        <v>123</v>
      </c>
      <c r="F59" s="40">
        <v>45</v>
      </c>
      <c r="G59" s="41" t="s">
        <v>132</v>
      </c>
      <c r="H59" s="38" t="s">
        <v>133</v>
      </c>
      <c r="I59" s="42" t="s">
        <v>62</v>
      </c>
      <c r="J59" s="43">
        <v>111611</v>
      </c>
      <c r="K59" s="43">
        <f t="shared" si="1"/>
        <v>3605.0353000000005</v>
      </c>
      <c r="L59" s="43">
        <f t="shared" si="2"/>
        <v>115216.0353</v>
      </c>
      <c r="M59" s="19">
        <v>0</v>
      </c>
      <c r="N59" s="19">
        <v>96</v>
      </c>
      <c r="O59" s="19">
        <v>0</v>
      </c>
      <c r="P59" s="19">
        <v>0</v>
      </c>
      <c r="Q59" s="58">
        <f t="shared" si="3"/>
        <v>0</v>
      </c>
      <c r="R59" s="58">
        <f t="shared" si="4"/>
        <v>11060739</v>
      </c>
      <c r="S59" s="58">
        <f t="shared" si="5"/>
        <v>0</v>
      </c>
      <c r="T59" s="58">
        <f t="shared" si="6"/>
        <v>0</v>
      </c>
      <c r="U59" s="58">
        <f t="shared" si="7"/>
        <v>11060739</v>
      </c>
    </row>
    <row r="60" spans="1:21" ht="41.25" customHeight="1" x14ac:dyDescent="0.25">
      <c r="A60" s="32"/>
      <c r="B60" s="38" t="s">
        <v>71</v>
      </c>
      <c r="C60" s="38" t="s">
        <v>40</v>
      </c>
      <c r="D60" s="39" t="s">
        <v>122</v>
      </c>
      <c r="E60" s="38" t="s">
        <v>123</v>
      </c>
      <c r="F60" s="40">
        <v>46</v>
      </c>
      <c r="G60" s="41" t="s">
        <v>134</v>
      </c>
      <c r="H60" s="38" t="s">
        <v>133</v>
      </c>
      <c r="I60" s="42" t="s">
        <v>62</v>
      </c>
      <c r="J60" s="43">
        <v>42926</v>
      </c>
      <c r="K60" s="43">
        <f t="shared" si="1"/>
        <v>1386.5098</v>
      </c>
      <c r="L60" s="43">
        <f t="shared" si="2"/>
        <v>44312.5098</v>
      </c>
      <c r="M60" s="19">
        <v>0</v>
      </c>
      <c r="N60" s="19">
        <v>336</v>
      </c>
      <c r="O60" s="19">
        <v>0</v>
      </c>
      <c r="P60" s="19">
        <v>0</v>
      </c>
      <c r="Q60" s="58">
        <f t="shared" si="3"/>
        <v>0</v>
      </c>
      <c r="R60" s="58">
        <f t="shared" si="4"/>
        <v>14889003</v>
      </c>
      <c r="S60" s="58">
        <f t="shared" si="5"/>
        <v>0</v>
      </c>
      <c r="T60" s="58">
        <f t="shared" si="6"/>
        <v>0</v>
      </c>
      <c r="U60" s="58">
        <f t="shared" si="7"/>
        <v>14889003</v>
      </c>
    </row>
    <row r="61" spans="1:21" ht="41.25" customHeight="1" x14ac:dyDescent="0.25">
      <c r="A61" s="32"/>
      <c r="B61" s="38" t="s">
        <v>71</v>
      </c>
      <c r="C61" s="38" t="s">
        <v>40</v>
      </c>
      <c r="D61" s="39" t="s">
        <v>122</v>
      </c>
      <c r="E61" s="38" t="s">
        <v>123</v>
      </c>
      <c r="F61" s="40">
        <v>47</v>
      </c>
      <c r="G61" s="41" t="s">
        <v>135</v>
      </c>
      <c r="H61" s="38" t="s">
        <v>125</v>
      </c>
      <c r="I61" s="42" t="s">
        <v>45</v>
      </c>
      <c r="J61" s="43">
        <v>142586752</v>
      </c>
      <c r="K61" s="43">
        <f t="shared" si="1"/>
        <v>4605552.0896000005</v>
      </c>
      <c r="L61" s="43">
        <f t="shared" si="2"/>
        <v>147192304.0896</v>
      </c>
      <c r="M61" s="19">
        <v>1</v>
      </c>
      <c r="N61" s="19">
        <v>1</v>
      </c>
      <c r="O61" s="19">
        <v>1</v>
      </c>
      <c r="P61" s="19">
        <v>1</v>
      </c>
      <c r="Q61" s="58">
        <f t="shared" si="3"/>
        <v>147192304</v>
      </c>
      <c r="R61" s="58">
        <f t="shared" si="4"/>
        <v>147192304</v>
      </c>
      <c r="S61" s="58">
        <f t="shared" si="5"/>
        <v>147192304</v>
      </c>
      <c r="T61" s="58">
        <f t="shared" si="6"/>
        <v>147192304</v>
      </c>
      <c r="U61" s="58">
        <f t="shared" si="7"/>
        <v>588769216</v>
      </c>
    </row>
    <row r="62" spans="1:21" ht="41.25" customHeight="1" x14ac:dyDescent="0.25">
      <c r="A62" s="32"/>
      <c r="B62" s="38" t="s">
        <v>71</v>
      </c>
      <c r="C62" s="38" t="s">
        <v>40</v>
      </c>
      <c r="D62" s="39" t="s">
        <v>122</v>
      </c>
      <c r="E62" s="38" t="s">
        <v>123</v>
      </c>
      <c r="F62" s="40">
        <v>48</v>
      </c>
      <c r="G62" s="41" t="s">
        <v>136</v>
      </c>
      <c r="H62" s="38" t="s">
        <v>125</v>
      </c>
      <c r="I62" s="42" t="s">
        <v>62</v>
      </c>
      <c r="J62" s="43">
        <v>23489808</v>
      </c>
      <c r="K62" s="43">
        <f t="shared" si="1"/>
        <v>758720.79840000009</v>
      </c>
      <c r="L62" s="43">
        <f t="shared" si="2"/>
        <v>24248528.7984</v>
      </c>
      <c r="M62" s="19">
        <v>0</v>
      </c>
      <c r="N62" s="19">
        <v>1</v>
      </c>
      <c r="O62" s="19">
        <v>0</v>
      </c>
      <c r="P62" s="19">
        <v>0</v>
      </c>
      <c r="Q62" s="58">
        <f t="shared" si="3"/>
        <v>0</v>
      </c>
      <c r="R62" s="58">
        <f t="shared" si="4"/>
        <v>24248529</v>
      </c>
      <c r="S62" s="58">
        <f t="shared" si="5"/>
        <v>0</v>
      </c>
      <c r="T62" s="58">
        <f t="shared" si="6"/>
        <v>0</v>
      </c>
      <c r="U62" s="58">
        <f t="shared" si="7"/>
        <v>24248529</v>
      </c>
    </row>
    <row r="63" spans="1:21" ht="41.25" customHeight="1" x14ac:dyDescent="0.25">
      <c r="A63" s="32"/>
      <c r="B63" s="38" t="s">
        <v>71</v>
      </c>
      <c r="C63" s="38" t="s">
        <v>40</v>
      </c>
      <c r="D63" s="39" t="s">
        <v>122</v>
      </c>
      <c r="E63" s="38" t="s">
        <v>123</v>
      </c>
      <c r="F63" s="40">
        <v>49</v>
      </c>
      <c r="G63" s="41" t="s">
        <v>137</v>
      </c>
      <c r="H63" s="38" t="s">
        <v>125</v>
      </c>
      <c r="I63" s="42" t="s">
        <v>62</v>
      </c>
      <c r="J63" s="43">
        <v>16072032</v>
      </c>
      <c r="K63" s="43">
        <f t="shared" si="1"/>
        <v>519126.63360000006</v>
      </c>
      <c r="L63" s="43">
        <f t="shared" si="2"/>
        <v>16591158.6336</v>
      </c>
      <c r="M63" s="19">
        <v>0</v>
      </c>
      <c r="N63" s="19">
        <v>0</v>
      </c>
      <c r="O63" s="19">
        <v>0</v>
      </c>
      <c r="P63" s="19">
        <v>1</v>
      </c>
      <c r="Q63" s="58">
        <f t="shared" si="3"/>
        <v>0</v>
      </c>
      <c r="R63" s="58">
        <f t="shared" si="4"/>
        <v>0</v>
      </c>
      <c r="S63" s="58">
        <f t="shared" si="5"/>
        <v>0</v>
      </c>
      <c r="T63" s="58">
        <f t="shared" si="6"/>
        <v>16591159</v>
      </c>
      <c r="U63" s="58">
        <f t="shared" si="7"/>
        <v>16591159</v>
      </c>
    </row>
    <row r="64" spans="1:21" ht="41.25" customHeight="1" x14ac:dyDescent="0.25">
      <c r="A64" s="32"/>
      <c r="B64" s="38" t="s">
        <v>71</v>
      </c>
      <c r="C64" s="38" t="s">
        <v>40</v>
      </c>
      <c r="D64" s="39" t="s">
        <v>122</v>
      </c>
      <c r="E64" s="38" t="s">
        <v>138</v>
      </c>
      <c r="F64" s="40">
        <v>50</v>
      </c>
      <c r="G64" s="41" t="s">
        <v>139</v>
      </c>
      <c r="H64" s="38" t="s">
        <v>125</v>
      </c>
      <c r="I64" s="42" t="s">
        <v>45</v>
      </c>
      <c r="J64" s="43">
        <v>75001896</v>
      </c>
      <c r="K64" s="43">
        <f t="shared" si="1"/>
        <v>2422561.2408000003</v>
      </c>
      <c r="L64" s="43">
        <f t="shared" si="2"/>
        <v>77424457.240799993</v>
      </c>
      <c r="M64" s="19">
        <v>1</v>
      </c>
      <c r="N64" s="19">
        <v>1</v>
      </c>
      <c r="O64" s="19">
        <v>1</v>
      </c>
      <c r="P64" s="19">
        <v>1</v>
      </c>
      <c r="Q64" s="58">
        <f t="shared" si="3"/>
        <v>77424457</v>
      </c>
      <c r="R64" s="58">
        <f t="shared" si="4"/>
        <v>77424457</v>
      </c>
      <c r="S64" s="58">
        <f t="shared" si="5"/>
        <v>77424457</v>
      </c>
      <c r="T64" s="58">
        <f t="shared" si="6"/>
        <v>77424457</v>
      </c>
      <c r="U64" s="58">
        <f t="shared" si="7"/>
        <v>309697828</v>
      </c>
    </row>
    <row r="65" spans="1:21" ht="41.25" customHeight="1" x14ac:dyDescent="0.25">
      <c r="A65" s="32"/>
      <c r="B65" s="38" t="s">
        <v>71</v>
      </c>
      <c r="C65" s="38" t="s">
        <v>40</v>
      </c>
      <c r="D65" s="39" t="s">
        <v>122</v>
      </c>
      <c r="E65" s="38" t="s">
        <v>123</v>
      </c>
      <c r="F65" s="40">
        <v>51</v>
      </c>
      <c r="G65" s="41" t="s">
        <v>140</v>
      </c>
      <c r="H65" s="38"/>
      <c r="I65" s="42" t="s">
        <v>62</v>
      </c>
      <c r="J65" s="43">
        <v>10714688</v>
      </c>
      <c r="K65" s="43">
        <f t="shared" si="1"/>
        <v>346084.42240000004</v>
      </c>
      <c r="L65" s="43">
        <f t="shared" si="2"/>
        <v>11060772.4224</v>
      </c>
      <c r="M65" s="19">
        <v>0</v>
      </c>
      <c r="N65" s="19">
        <v>1</v>
      </c>
      <c r="O65" s="19">
        <v>0</v>
      </c>
      <c r="P65" s="19">
        <v>0</v>
      </c>
      <c r="Q65" s="58">
        <f t="shared" si="3"/>
        <v>0</v>
      </c>
      <c r="R65" s="58">
        <f t="shared" si="4"/>
        <v>11060772</v>
      </c>
      <c r="S65" s="58">
        <f t="shared" si="5"/>
        <v>0</v>
      </c>
      <c r="T65" s="58">
        <f t="shared" si="6"/>
        <v>0</v>
      </c>
      <c r="U65" s="58">
        <f t="shared" si="7"/>
        <v>11060772</v>
      </c>
    </row>
    <row r="66" spans="1:21" ht="41.25" hidden="1" customHeight="1" x14ac:dyDescent="0.25">
      <c r="A66" s="32"/>
      <c r="B66" s="38" t="s">
        <v>71</v>
      </c>
      <c r="C66" s="38" t="s">
        <v>40</v>
      </c>
      <c r="D66" s="39" t="s">
        <v>141</v>
      </c>
      <c r="E66" s="38" t="s">
        <v>142</v>
      </c>
      <c r="F66" s="40">
        <v>52</v>
      </c>
      <c r="G66" s="41" t="s">
        <v>143</v>
      </c>
      <c r="H66" s="38" t="s">
        <v>75</v>
      </c>
      <c r="I66" s="42" t="s">
        <v>45</v>
      </c>
      <c r="J66" s="43">
        <v>86183</v>
      </c>
      <c r="K66" s="43">
        <f t="shared" si="1"/>
        <v>2783.7109</v>
      </c>
      <c r="L66" s="43">
        <f t="shared" si="2"/>
        <v>88966.710900000005</v>
      </c>
      <c r="M66" s="19">
        <v>496</v>
      </c>
      <c r="N66" s="19">
        <v>496</v>
      </c>
      <c r="O66" s="19">
        <v>496</v>
      </c>
      <c r="P66" s="19">
        <v>496</v>
      </c>
      <c r="Q66" s="58">
        <f t="shared" si="3"/>
        <v>44127489</v>
      </c>
      <c r="R66" s="58">
        <f t="shared" si="4"/>
        <v>44127489</v>
      </c>
      <c r="S66" s="58">
        <f t="shared" si="5"/>
        <v>44127489</v>
      </c>
      <c r="T66" s="58">
        <f t="shared" si="6"/>
        <v>44127489</v>
      </c>
      <c r="U66" s="58">
        <f t="shared" si="7"/>
        <v>176509956</v>
      </c>
    </row>
    <row r="67" spans="1:21" ht="41.25" hidden="1" customHeight="1" x14ac:dyDescent="0.25">
      <c r="A67" s="32"/>
      <c r="B67" s="38" t="s">
        <v>71</v>
      </c>
      <c r="C67" s="38" t="s">
        <v>40</v>
      </c>
      <c r="D67" s="39" t="s">
        <v>141</v>
      </c>
      <c r="E67" s="38" t="s">
        <v>144</v>
      </c>
      <c r="F67" s="40">
        <v>53</v>
      </c>
      <c r="G67" s="41" t="s">
        <v>145</v>
      </c>
      <c r="H67" s="38" t="s">
        <v>146</v>
      </c>
      <c r="I67" s="42" t="s">
        <v>45</v>
      </c>
      <c r="J67" s="43">
        <v>6593824</v>
      </c>
      <c r="K67" s="43">
        <f t="shared" si="1"/>
        <v>212980.51520000002</v>
      </c>
      <c r="L67" s="43">
        <f t="shared" si="2"/>
        <v>6806804.5152000003</v>
      </c>
      <c r="M67" s="19">
        <v>1</v>
      </c>
      <c r="N67" s="19">
        <v>1</v>
      </c>
      <c r="O67" s="19">
        <v>1</v>
      </c>
      <c r="P67" s="19">
        <v>1</v>
      </c>
      <c r="Q67" s="58">
        <f t="shared" si="3"/>
        <v>6806805</v>
      </c>
      <c r="R67" s="58">
        <f t="shared" si="4"/>
        <v>6806805</v>
      </c>
      <c r="S67" s="58">
        <f t="shared" si="5"/>
        <v>6806805</v>
      </c>
      <c r="T67" s="58">
        <f t="shared" si="6"/>
        <v>6806805</v>
      </c>
      <c r="U67" s="58">
        <f t="shared" si="7"/>
        <v>27227220</v>
      </c>
    </row>
    <row r="68" spans="1:21" ht="41.25" hidden="1" customHeight="1" x14ac:dyDescent="0.25">
      <c r="A68" s="32"/>
      <c r="B68" s="38" t="s">
        <v>71</v>
      </c>
      <c r="C68" s="38" t="s">
        <v>40</v>
      </c>
      <c r="D68" s="39" t="s">
        <v>141</v>
      </c>
      <c r="E68" s="38" t="s">
        <v>142</v>
      </c>
      <c r="F68" s="40">
        <v>54</v>
      </c>
      <c r="G68" s="41" t="s">
        <v>147</v>
      </c>
      <c r="H68" s="38" t="s">
        <v>75</v>
      </c>
      <c r="I68" s="42" t="s">
        <v>45</v>
      </c>
      <c r="J68" s="43">
        <v>86183</v>
      </c>
      <c r="K68" s="43">
        <f t="shared" si="1"/>
        <v>2783.7109</v>
      </c>
      <c r="L68" s="43">
        <f t="shared" si="2"/>
        <v>88966.710900000005</v>
      </c>
      <c r="M68" s="19">
        <v>1240</v>
      </c>
      <c r="N68" s="19">
        <v>1240</v>
      </c>
      <c r="O68" s="19">
        <v>1240</v>
      </c>
      <c r="P68" s="19">
        <v>1240</v>
      </c>
      <c r="Q68" s="58">
        <f t="shared" si="3"/>
        <v>110318722</v>
      </c>
      <c r="R68" s="58">
        <f t="shared" si="4"/>
        <v>110318722</v>
      </c>
      <c r="S68" s="58">
        <f t="shared" si="5"/>
        <v>110318722</v>
      </c>
      <c r="T68" s="58">
        <f t="shared" si="6"/>
        <v>110318722</v>
      </c>
      <c r="U68" s="58">
        <f t="shared" si="7"/>
        <v>441274888</v>
      </c>
    </row>
    <row r="69" spans="1:21" ht="41.25" hidden="1" customHeight="1" x14ac:dyDescent="0.25">
      <c r="A69" s="32"/>
      <c r="B69" s="38" t="s">
        <v>71</v>
      </c>
      <c r="C69" s="38" t="s">
        <v>40</v>
      </c>
      <c r="D69" s="39" t="s">
        <v>141</v>
      </c>
      <c r="E69" s="38" t="s">
        <v>142</v>
      </c>
      <c r="F69" s="40">
        <v>55</v>
      </c>
      <c r="G69" s="41" t="s">
        <v>148</v>
      </c>
      <c r="H69" s="38" t="s">
        <v>75</v>
      </c>
      <c r="I69" s="42" t="s">
        <v>45</v>
      </c>
      <c r="J69" s="43">
        <v>139220</v>
      </c>
      <c r="K69" s="43">
        <f t="shared" si="1"/>
        <v>4496.8060000000005</v>
      </c>
      <c r="L69" s="43">
        <f t="shared" si="2"/>
        <v>143716.80600000001</v>
      </c>
      <c r="M69" s="19">
        <v>248</v>
      </c>
      <c r="N69" s="19">
        <v>248</v>
      </c>
      <c r="O69" s="19">
        <v>248</v>
      </c>
      <c r="P69" s="19">
        <v>248</v>
      </c>
      <c r="Q69" s="58">
        <f t="shared" si="3"/>
        <v>35641768</v>
      </c>
      <c r="R69" s="58">
        <f t="shared" si="4"/>
        <v>35641768</v>
      </c>
      <c r="S69" s="58">
        <f t="shared" si="5"/>
        <v>35641768</v>
      </c>
      <c r="T69" s="58">
        <f t="shared" si="6"/>
        <v>35641768</v>
      </c>
      <c r="U69" s="58">
        <f t="shared" si="7"/>
        <v>142567072</v>
      </c>
    </row>
    <row r="70" spans="1:21" ht="41.25" hidden="1" customHeight="1" x14ac:dyDescent="0.25">
      <c r="A70" s="32"/>
      <c r="B70" s="38" t="s">
        <v>71</v>
      </c>
      <c r="C70" s="38" t="s">
        <v>40</v>
      </c>
      <c r="D70" s="39" t="s">
        <v>141</v>
      </c>
      <c r="E70" s="38" t="s">
        <v>144</v>
      </c>
      <c r="F70" s="40">
        <v>56</v>
      </c>
      <c r="G70" s="41" t="s">
        <v>149</v>
      </c>
      <c r="H70" s="38" t="s">
        <v>150</v>
      </c>
      <c r="I70" s="42" t="s">
        <v>62</v>
      </c>
      <c r="J70" s="43">
        <v>953926</v>
      </c>
      <c r="K70" s="43">
        <f t="shared" si="1"/>
        <v>30811.809800000003</v>
      </c>
      <c r="L70" s="43">
        <f t="shared" si="2"/>
        <v>984737.80980000005</v>
      </c>
      <c r="M70" s="19">
        <v>38</v>
      </c>
      <c r="N70" s="19">
        <v>38</v>
      </c>
      <c r="O70" s="19">
        <v>38</v>
      </c>
      <c r="P70" s="19">
        <v>38</v>
      </c>
      <c r="Q70" s="58">
        <f t="shared" si="3"/>
        <v>37420037</v>
      </c>
      <c r="R70" s="58">
        <f t="shared" si="4"/>
        <v>37420037</v>
      </c>
      <c r="S70" s="58">
        <f t="shared" si="5"/>
        <v>37420037</v>
      </c>
      <c r="T70" s="58">
        <f t="shared" si="6"/>
        <v>37420037</v>
      </c>
      <c r="U70" s="58">
        <f t="shared" si="7"/>
        <v>149680148</v>
      </c>
    </row>
    <row r="71" spans="1:21" ht="41.25" hidden="1" customHeight="1" x14ac:dyDescent="0.25">
      <c r="A71" s="32"/>
      <c r="B71" s="38" t="s">
        <v>71</v>
      </c>
      <c r="C71" s="38" t="s">
        <v>40</v>
      </c>
      <c r="D71" s="39" t="s">
        <v>141</v>
      </c>
      <c r="E71" s="38" t="s">
        <v>142</v>
      </c>
      <c r="F71" s="40">
        <v>57</v>
      </c>
      <c r="G71" s="41" t="s">
        <v>151</v>
      </c>
      <c r="H71" s="38" t="s">
        <v>152</v>
      </c>
      <c r="I71" s="42" t="s">
        <v>62</v>
      </c>
      <c r="J71" s="43">
        <v>1929553</v>
      </c>
      <c r="K71" s="43">
        <f t="shared" si="1"/>
        <v>62324.561900000008</v>
      </c>
      <c r="L71" s="43">
        <f t="shared" si="2"/>
        <v>1991877.5619000001</v>
      </c>
      <c r="M71" s="19">
        <v>19</v>
      </c>
      <c r="N71" s="19">
        <v>19</v>
      </c>
      <c r="O71" s="19">
        <v>19</v>
      </c>
      <c r="P71" s="19">
        <v>19</v>
      </c>
      <c r="Q71" s="58">
        <f t="shared" si="3"/>
        <v>37845674</v>
      </c>
      <c r="R71" s="58">
        <f t="shared" si="4"/>
        <v>37845674</v>
      </c>
      <c r="S71" s="58">
        <f t="shared" si="5"/>
        <v>37845674</v>
      </c>
      <c r="T71" s="58">
        <f t="shared" si="6"/>
        <v>37845674</v>
      </c>
      <c r="U71" s="58">
        <f t="shared" si="7"/>
        <v>151382696</v>
      </c>
    </row>
    <row r="72" spans="1:21" ht="41.25" hidden="1" customHeight="1" x14ac:dyDescent="0.25">
      <c r="A72" s="32"/>
      <c r="B72" s="38" t="s">
        <v>71</v>
      </c>
      <c r="C72" s="38" t="s">
        <v>40</v>
      </c>
      <c r="D72" s="39" t="s">
        <v>141</v>
      </c>
      <c r="E72" s="38" t="s">
        <v>144</v>
      </c>
      <c r="F72" s="40">
        <v>58</v>
      </c>
      <c r="G72" s="41" t="s">
        <v>153</v>
      </c>
      <c r="H72" s="38" t="s">
        <v>75</v>
      </c>
      <c r="I72" s="42" t="s">
        <v>62</v>
      </c>
      <c r="J72" s="43">
        <v>172367</v>
      </c>
      <c r="K72" s="43">
        <f t="shared" si="1"/>
        <v>5567.4541000000008</v>
      </c>
      <c r="L72" s="43">
        <f t="shared" si="2"/>
        <v>177934.4541</v>
      </c>
      <c r="M72" s="19">
        <v>248</v>
      </c>
      <c r="N72" s="19">
        <v>310</v>
      </c>
      <c r="O72" s="19">
        <v>310</v>
      </c>
      <c r="P72" s="19">
        <v>310</v>
      </c>
      <c r="Q72" s="58">
        <f t="shared" si="3"/>
        <v>44127745</v>
      </c>
      <c r="R72" s="58">
        <f t="shared" si="4"/>
        <v>55159681</v>
      </c>
      <c r="S72" s="58">
        <f t="shared" si="5"/>
        <v>55159681</v>
      </c>
      <c r="T72" s="58">
        <f t="shared" si="6"/>
        <v>55159681</v>
      </c>
      <c r="U72" s="58">
        <f t="shared" si="7"/>
        <v>209606788</v>
      </c>
    </row>
    <row r="73" spans="1:21" ht="41.25" hidden="1" customHeight="1" x14ac:dyDescent="0.25">
      <c r="A73" s="32"/>
      <c r="B73" s="38" t="s">
        <v>71</v>
      </c>
      <c r="C73" s="38" t="s">
        <v>40</v>
      </c>
      <c r="D73" s="39" t="s">
        <v>141</v>
      </c>
      <c r="E73" s="38" t="s">
        <v>144</v>
      </c>
      <c r="F73" s="40">
        <v>59</v>
      </c>
      <c r="G73" s="41" t="s">
        <v>154</v>
      </c>
      <c r="H73" s="38" t="s">
        <v>75</v>
      </c>
      <c r="I73" s="42" t="s">
        <v>62</v>
      </c>
      <c r="J73" s="43">
        <v>225398</v>
      </c>
      <c r="K73" s="43">
        <f t="shared" si="1"/>
        <v>7280.3554000000004</v>
      </c>
      <c r="L73" s="43">
        <f t="shared" si="2"/>
        <v>232678.3554</v>
      </c>
      <c r="M73" s="19">
        <v>186</v>
      </c>
      <c r="N73" s="19">
        <v>186</v>
      </c>
      <c r="O73" s="19">
        <v>186</v>
      </c>
      <c r="P73" s="19">
        <v>186</v>
      </c>
      <c r="Q73" s="58">
        <f t="shared" si="3"/>
        <v>43278174</v>
      </c>
      <c r="R73" s="58">
        <f t="shared" si="4"/>
        <v>43278174</v>
      </c>
      <c r="S73" s="58">
        <f t="shared" si="5"/>
        <v>43278174</v>
      </c>
      <c r="T73" s="58">
        <f t="shared" si="6"/>
        <v>43278174</v>
      </c>
      <c r="U73" s="58">
        <f t="shared" si="7"/>
        <v>173112696</v>
      </c>
    </row>
    <row r="74" spans="1:21" ht="41.25" hidden="1" customHeight="1" x14ac:dyDescent="0.25">
      <c r="A74" s="32"/>
      <c r="B74" s="38" t="s">
        <v>71</v>
      </c>
      <c r="C74" s="38" t="s">
        <v>40</v>
      </c>
      <c r="D74" s="39" t="s">
        <v>141</v>
      </c>
      <c r="E74" s="38" t="s">
        <v>144</v>
      </c>
      <c r="F74" s="40">
        <v>60</v>
      </c>
      <c r="G74" s="41" t="s">
        <v>155</v>
      </c>
      <c r="H74" s="38" t="s">
        <v>75</v>
      </c>
      <c r="I74" s="42" t="s">
        <v>45</v>
      </c>
      <c r="J74" s="43">
        <v>86183</v>
      </c>
      <c r="K74" s="43">
        <f t="shared" si="1"/>
        <v>2783.7109</v>
      </c>
      <c r="L74" s="43">
        <f t="shared" si="2"/>
        <v>88966.710900000005</v>
      </c>
      <c r="M74" s="19">
        <v>372</v>
      </c>
      <c r="N74" s="19">
        <v>372</v>
      </c>
      <c r="O74" s="19">
        <v>372</v>
      </c>
      <c r="P74" s="19">
        <v>372</v>
      </c>
      <c r="Q74" s="58">
        <f t="shared" si="3"/>
        <v>33095616</v>
      </c>
      <c r="R74" s="58">
        <f t="shared" si="4"/>
        <v>33095616</v>
      </c>
      <c r="S74" s="58">
        <f t="shared" si="5"/>
        <v>33095616</v>
      </c>
      <c r="T74" s="58">
        <f t="shared" si="6"/>
        <v>33095616</v>
      </c>
      <c r="U74" s="58">
        <f t="shared" si="7"/>
        <v>132382464</v>
      </c>
    </row>
    <row r="75" spans="1:21" ht="41.25" hidden="1" customHeight="1" x14ac:dyDescent="0.25">
      <c r="A75" s="32"/>
      <c r="B75" s="38" t="s">
        <v>71</v>
      </c>
      <c r="C75" s="38" t="s">
        <v>40</v>
      </c>
      <c r="D75" s="39" t="s">
        <v>141</v>
      </c>
      <c r="E75" s="38" t="s">
        <v>144</v>
      </c>
      <c r="F75" s="40">
        <v>61</v>
      </c>
      <c r="G75" s="41" t="s">
        <v>156</v>
      </c>
      <c r="H75" s="38" t="s">
        <v>146</v>
      </c>
      <c r="I75" s="42" t="s">
        <v>45</v>
      </c>
      <c r="J75" s="43">
        <v>11951168</v>
      </c>
      <c r="K75" s="43">
        <f t="shared" si="1"/>
        <v>386022.72640000004</v>
      </c>
      <c r="L75" s="43">
        <f t="shared" si="2"/>
        <v>12337190.726399999</v>
      </c>
      <c r="M75" s="19">
        <v>3</v>
      </c>
      <c r="N75" s="19">
        <v>3</v>
      </c>
      <c r="O75" s="19">
        <v>3</v>
      </c>
      <c r="P75" s="19">
        <v>3</v>
      </c>
      <c r="Q75" s="58">
        <f t="shared" si="3"/>
        <v>37011572</v>
      </c>
      <c r="R75" s="58">
        <f t="shared" si="4"/>
        <v>37011572</v>
      </c>
      <c r="S75" s="58">
        <f t="shared" si="5"/>
        <v>37011572</v>
      </c>
      <c r="T75" s="58">
        <f t="shared" si="6"/>
        <v>37011572</v>
      </c>
      <c r="U75" s="58">
        <f t="shared" si="7"/>
        <v>148046288</v>
      </c>
    </row>
    <row r="76" spans="1:21" ht="41.25" hidden="1" customHeight="1" x14ac:dyDescent="0.25">
      <c r="A76" s="32"/>
      <c r="B76" s="38" t="s">
        <v>71</v>
      </c>
      <c r="C76" s="38" t="s">
        <v>40</v>
      </c>
      <c r="D76" s="39" t="s">
        <v>141</v>
      </c>
      <c r="E76" s="38" t="s">
        <v>142</v>
      </c>
      <c r="F76" s="40">
        <v>62</v>
      </c>
      <c r="G76" s="41" t="s">
        <v>157</v>
      </c>
      <c r="H76" s="38" t="s">
        <v>146</v>
      </c>
      <c r="I76" s="42" t="s">
        <v>45</v>
      </c>
      <c r="J76" s="43">
        <v>10714688</v>
      </c>
      <c r="K76" s="43">
        <f t="shared" si="1"/>
        <v>346084.42240000004</v>
      </c>
      <c r="L76" s="43">
        <f t="shared" si="2"/>
        <v>11060772.4224</v>
      </c>
      <c r="M76" s="19">
        <v>1</v>
      </c>
      <c r="N76" s="19">
        <v>1</v>
      </c>
      <c r="O76" s="19">
        <v>1</v>
      </c>
      <c r="P76" s="19">
        <v>1</v>
      </c>
      <c r="Q76" s="58">
        <f t="shared" si="3"/>
        <v>11060772</v>
      </c>
      <c r="R76" s="58">
        <f t="shared" si="4"/>
        <v>11060772</v>
      </c>
      <c r="S76" s="58">
        <f t="shared" si="5"/>
        <v>11060772</v>
      </c>
      <c r="T76" s="58">
        <f t="shared" si="6"/>
        <v>11060772</v>
      </c>
      <c r="U76" s="58">
        <f t="shared" si="7"/>
        <v>44243088</v>
      </c>
    </row>
    <row r="77" spans="1:21" ht="41.25" hidden="1" customHeight="1" x14ac:dyDescent="0.25">
      <c r="A77" s="32"/>
      <c r="B77" s="38" t="s">
        <v>71</v>
      </c>
      <c r="C77" s="38" t="s">
        <v>40</v>
      </c>
      <c r="D77" s="39" t="s">
        <v>141</v>
      </c>
      <c r="E77" s="38" t="s">
        <v>142</v>
      </c>
      <c r="F77" s="40">
        <v>63</v>
      </c>
      <c r="G77" s="41" t="s">
        <v>158</v>
      </c>
      <c r="H77" s="38" t="s">
        <v>75</v>
      </c>
      <c r="I77" s="42" t="s">
        <v>45</v>
      </c>
      <c r="J77" s="43">
        <v>349392</v>
      </c>
      <c r="K77" s="43">
        <f t="shared" si="1"/>
        <v>11285.3616</v>
      </c>
      <c r="L77" s="43">
        <f t="shared" si="2"/>
        <v>360677.3616</v>
      </c>
      <c r="M77" s="19">
        <v>0</v>
      </c>
      <c r="N77" s="19">
        <v>0</v>
      </c>
      <c r="O77" s="19">
        <v>0</v>
      </c>
      <c r="P77" s="19">
        <v>0</v>
      </c>
      <c r="Q77" s="58">
        <f t="shared" si="3"/>
        <v>0</v>
      </c>
      <c r="R77" s="58">
        <f t="shared" si="4"/>
        <v>0</v>
      </c>
      <c r="S77" s="58">
        <f t="shared" si="5"/>
        <v>0</v>
      </c>
      <c r="T77" s="58">
        <f t="shared" si="6"/>
        <v>0</v>
      </c>
      <c r="U77" s="58">
        <f t="shared" si="7"/>
        <v>0</v>
      </c>
    </row>
    <row r="78" spans="1:21" ht="41.25" hidden="1" customHeight="1" x14ac:dyDescent="0.25">
      <c r="A78" s="32"/>
      <c r="B78" s="38" t="s">
        <v>71</v>
      </c>
      <c r="C78" s="38" t="s">
        <v>40</v>
      </c>
      <c r="D78" s="39" t="s">
        <v>141</v>
      </c>
      <c r="E78" s="38" t="s">
        <v>159</v>
      </c>
      <c r="F78" s="40">
        <v>64</v>
      </c>
      <c r="G78" s="41" t="s">
        <v>160</v>
      </c>
      <c r="H78" s="38"/>
      <c r="I78" s="42"/>
      <c r="J78" s="43">
        <v>36264744</v>
      </c>
      <c r="K78" s="43">
        <f t="shared" ref="K78:K141" si="8">+J78*3.23%</f>
        <v>1171351.2312</v>
      </c>
      <c r="L78" s="43">
        <f t="shared" ref="L78:L141" si="9">+J78+K78</f>
        <v>37436095.231200002</v>
      </c>
      <c r="M78" s="19">
        <v>1</v>
      </c>
      <c r="N78" s="19">
        <v>1</v>
      </c>
      <c r="O78" s="19">
        <v>1</v>
      </c>
      <c r="P78" s="19">
        <v>1</v>
      </c>
      <c r="Q78" s="58">
        <f t="shared" ref="Q78:Q141" si="10">ROUND($L78*M78,0)</f>
        <v>37436095</v>
      </c>
      <c r="R78" s="58">
        <f t="shared" ref="R78:R141" si="11">ROUND($L78*N78,0)</f>
        <v>37436095</v>
      </c>
      <c r="S78" s="58">
        <f t="shared" ref="S78:S141" si="12">ROUND($L78*O78,0)</f>
        <v>37436095</v>
      </c>
      <c r="T78" s="58">
        <f t="shared" ref="T78:T141" si="13">ROUND($L78*P78,0)</f>
        <v>37436095</v>
      </c>
      <c r="U78" s="58">
        <f t="shared" ref="U78:U141" si="14">SUM(Q78:T78)</f>
        <v>149744380</v>
      </c>
    </row>
    <row r="79" spans="1:21" ht="41.25" hidden="1" customHeight="1" x14ac:dyDescent="0.25">
      <c r="A79" s="32"/>
      <c r="B79" s="38" t="s">
        <v>39</v>
      </c>
      <c r="C79" s="38" t="s">
        <v>40</v>
      </c>
      <c r="D79" s="39" t="s">
        <v>161</v>
      </c>
      <c r="E79" s="38" t="s">
        <v>161</v>
      </c>
      <c r="F79" s="40">
        <v>65</v>
      </c>
      <c r="G79" s="41" t="s">
        <v>162</v>
      </c>
      <c r="H79" s="38" t="s">
        <v>163</v>
      </c>
      <c r="I79" s="42" t="s">
        <v>45</v>
      </c>
      <c r="J79" s="43">
        <v>28434808</v>
      </c>
      <c r="K79" s="43">
        <f t="shared" si="8"/>
        <v>918444.29840000009</v>
      </c>
      <c r="L79" s="43">
        <f t="shared" si="9"/>
        <v>29353252.2984</v>
      </c>
      <c r="M79" s="19">
        <v>1</v>
      </c>
      <c r="N79" s="19">
        <v>1</v>
      </c>
      <c r="O79" s="19">
        <v>1</v>
      </c>
      <c r="P79" s="19">
        <v>1</v>
      </c>
      <c r="Q79" s="58">
        <f t="shared" si="10"/>
        <v>29353252</v>
      </c>
      <c r="R79" s="58">
        <f t="shared" si="11"/>
        <v>29353252</v>
      </c>
      <c r="S79" s="58">
        <f t="shared" si="12"/>
        <v>29353252</v>
      </c>
      <c r="T79" s="58">
        <f t="shared" si="13"/>
        <v>29353252</v>
      </c>
      <c r="U79" s="58">
        <f t="shared" si="14"/>
        <v>117413008</v>
      </c>
    </row>
    <row r="80" spans="1:21" ht="41.25" hidden="1" customHeight="1" x14ac:dyDescent="0.25">
      <c r="A80" s="32"/>
      <c r="B80" s="38" t="s">
        <v>39</v>
      </c>
      <c r="C80" s="38" t="s">
        <v>40</v>
      </c>
      <c r="D80" s="39" t="s">
        <v>161</v>
      </c>
      <c r="E80" s="38" t="s">
        <v>164</v>
      </c>
      <c r="F80" s="40">
        <v>66</v>
      </c>
      <c r="G80" s="41" t="s">
        <v>164</v>
      </c>
      <c r="H80" s="38" t="s">
        <v>165</v>
      </c>
      <c r="I80" s="42" t="s">
        <v>45</v>
      </c>
      <c r="J80" s="43">
        <v>27610856</v>
      </c>
      <c r="K80" s="43">
        <f t="shared" si="8"/>
        <v>891830.64880000008</v>
      </c>
      <c r="L80" s="43">
        <f t="shared" si="9"/>
        <v>28502686.648800001</v>
      </c>
      <c r="M80" s="19">
        <v>1</v>
      </c>
      <c r="N80" s="19">
        <v>1</v>
      </c>
      <c r="O80" s="19">
        <v>1</v>
      </c>
      <c r="P80" s="19">
        <v>1</v>
      </c>
      <c r="Q80" s="58">
        <f t="shared" si="10"/>
        <v>28502687</v>
      </c>
      <c r="R80" s="58">
        <f t="shared" si="11"/>
        <v>28502687</v>
      </c>
      <c r="S80" s="58">
        <f t="shared" si="12"/>
        <v>28502687</v>
      </c>
      <c r="T80" s="58">
        <f t="shared" si="13"/>
        <v>28502687</v>
      </c>
      <c r="U80" s="58">
        <f t="shared" si="14"/>
        <v>114010748</v>
      </c>
    </row>
    <row r="81" spans="1:22" ht="41.25" hidden="1" customHeight="1" x14ac:dyDescent="0.25">
      <c r="A81" s="32"/>
      <c r="B81" s="38" t="s">
        <v>39</v>
      </c>
      <c r="C81" s="38" t="s">
        <v>40</v>
      </c>
      <c r="D81" s="39" t="s">
        <v>161</v>
      </c>
      <c r="E81" s="38" t="s">
        <v>166</v>
      </c>
      <c r="F81" s="40">
        <v>67</v>
      </c>
      <c r="G81" s="41" t="s">
        <v>167</v>
      </c>
      <c r="H81" s="38" t="s">
        <v>168</v>
      </c>
      <c r="I81" s="42" t="s">
        <v>45</v>
      </c>
      <c r="J81" s="43">
        <v>7005616</v>
      </c>
      <c r="K81" s="43">
        <f t="shared" si="8"/>
        <v>226281.39680000002</v>
      </c>
      <c r="L81" s="43">
        <f t="shared" si="9"/>
        <v>7231897.3968000002</v>
      </c>
      <c r="M81" s="19">
        <v>1</v>
      </c>
      <c r="N81" s="19">
        <v>1</v>
      </c>
      <c r="O81" s="19">
        <v>1</v>
      </c>
      <c r="P81" s="19">
        <v>1</v>
      </c>
      <c r="Q81" s="58">
        <f t="shared" si="10"/>
        <v>7231897</v>
      </c>
      <c r="R81" s="58">
        <f t="shared" si="11"/>
        <v>7231897</v>
      </c>
      <c r="S81" s="58">
        <f t="shared" si="12"/>
        <v>7231897</v>
      </c>
      <c r="T81" s="58">
        <f t="shared" si="13"/>
        <v>7231897</v>
      </c>
      <c r="U81" s="58">
        <f t="shared" si="14"/>
        <v>28927588</v>
      </c>
    </row>
    <row r="82" spans="1:22" ht="41.25" hidden="1" customHeight="1" x14ac:dyDescent="0.25">
      <c r="A82" s="32"/>
      <c r="B82" s="38" t="s">
        <v>39</v>
      </c>
      <c r="C82" s="38" t="s">
        <v>40</v>
      </c>
      <c r="D82" s="39" t="s">
        <v>161</v>
      </c>
      <c r="E82" s="38" t="s">
        <v>166</v>
      </c>
      <c r="F82" s="40">
        <v>68</v>
      </c>
      <c r="G82" s="41" t="s">
        <v>169</v>
      </c>
      <c r="H82" s="38" t="s">
        <v>168</v>
      </c>
      <c r="I82" s="42" t="s">
        <v>45</v>
      </c>
      <c r="J82" s="43">
        <v>3296912</v>
      </c>
      <c r="K82" s="43">
        <f t="shared" si="8"/>
        <v>106490.25760000001</v>
      </c>
      <c r="L82" s="43">
        <f t="shared" si="9"/>
        <v>3403402.2576000001</v>
      </c>
      <c r="M82" s="19">
        <v>1</v>
      </c>
      <c r="N82" s="19">
        <v>1</v>
      </c>
      <c r="O82" s="19">
        <v>1</v>
      </c>
      <c r="P82" s="19">
        <v>1</v>
      </c>
      <c r="Q82" s="58">
        <f t="shared" si="10"/>
        <v>3403402</v>
      </c>
      <c r="R82" s="58">
        <f t="shared" si="11"/>
        <v>3403402</v>
      </c>
      <c r="S82" s="58">
        <f t="shared" si="12"/>
        <v>3403402</v>
      </c>
      <c r="T82" s="58">
        <f t="shared" si="13"/>
        <v>3403402</v>
      </c>
      <c r="U82" s="58">
        <f t="shared" si="14"/>
        <v>13613608</v>
      </c>
    </row>
    <row r="83" spans="1:22" ht="54" hidden="1" customHeight="1" x14ac:dyDescent="0.25">
      <c r="A83" s="32"/>
      <c r="B83" s="38" t="s">
        <v>39</v>
      </c>
      <c r="C83" s="38" t="s">
        <v>40</v>
      </c>
      <c r="D83" s="39" t="s">
        <v>161</v>
      </c>
      <c r="E83" s="38" t="s">
        <v>166</v>
      </c>
      <c r="F83" s="40">
        <v>69</v>
      </c>
      <c r="G83" s="41" t="s">
        <v>170</v>
      </c>
      <c r="H83" s="38" t="s">
        <v>168</v>
      </c>
      <c r="I83" s="42" t="s">
        <v>45</v>
      </c>
      <c r="J83" s="43">
        <v>11126848</v>
      </c>
      <c r="K83" s="43">
        <f t="shared" si="8"/>
        <v>359397.19040000002</v>
      </c>
      <c r="L83" s="43">
        <f t="shared" si="9"/>
        <v>11486245.190400001</v>
      </c>
      <c r="M83" s="19">
        <v>3</v>
      </c>
      <c r="N83" s="19">
        <v>3</v>
      </c>
      <c r="O83" s="19">
        <v>3</v>
      </c>
      <c r="P83" s="19">
        <v>4</v>
      </c>
      <c r="Q83" s="58">
        <f t="shared" si="10"/>
        <v>34458736</v>
      </c>
      <c r="R83" s="58">
        <f t="shared" si="11"/>
        <v>34458736</v>
      </c>
      <c r="S83" s="58">
        <f t="shared" si="12"/>
        <v>34458736</v>
      </c>
      <c r="T83" s="58">
        <f t="shared" si="13"/>
        <v>45944981</v>
      </c>
      <c r="U83" s="58">
        <f t="shared" si="14"/>
        <v>149321189</v>
      </c>
    </row>
    <row r="84" spans="1:22" ht="53.25" hidden="1" customHeight="1" x14ac:dyDescent="0.25">
      <c r="A84" s="32"/>
      <c r="B84" s="38" t="s">
        <v>39</v>
      </c>
      <c r="C84" s="38" t="s">
        <v>40</v>
      </c>
      <c r="D84" s="39" t="s">
        <v>161</v>
      </c>
      <c r="E84" s="38" t="s">
        <v>166</v>
      </c>
      <c r="F84" s="40">
        <v>70</v>
      </c>
      <c r="G84" s="41" t="s">
        <v>171</v>
      </c>
      <c r="H84" s="38" t="s">
        <v>168</v>
      </c>
      <c r="I84" s="42" t="s">
        <v>62</v>
      </c>
      <c r="J84" s="43">
        <v>5357344</v>
      </c>
      <c r="K84" s="43">
        <f t="shared" si="8"/>
        <v>173042.21120000002</v>
      </c>
      <c r="L84" s="43">
        <f t="shared" si="9"/>
        <v>5530386.2111999998</v>
      </c>
      <c r="M84" s="19">
        <v>0</v>
      </c>
      <c r="N84" s="19">
        <v>0</v>
      </c>
      <c r="O84" s="19">
        <v>0</v>
      </c>
      <c r="P84" s="19">
        <v>1</v>
      </c>
      <c r="Q84" s="58">
        <f t="shared" si="10"/>
        <v>0</v>
      </c>
      <c r="R84" s="58">
        <f t="shared" si="11"/>
        <v>0</v>
      </c>
      <c r="S84" s="58">
        <f t="shared" si="12"/>
        <v>0</v>
      </c>
      <c r="T84" s="58">
        <f t="shared" si="13"/>
        <v>5530386</v>
      </c>
      <c r="U84" s="58">
        <f t="shared" si="14"/>
        <v>5530386</v>
      </c>
    </row>
    <row r="85" spans="1:22" ht="41.25" hidden="1" customHeight="1" x14ac:dyDescent="0.25">
      <c r="A85" s="32"/>
      <c r="B85" s="38" t="s">
        <v>39</v>
      </c>
      <c r="C85" s="38" t="s">
        <v>40</v>
      </c>
      <c r="D85" s="39" t="s">
        <v>161</v>
      </c>
      <c r="E85" s="38" t="s">
        <v>172</v>
      </c>
      <c r="F85" s="40">
        <v>71</v>
      </c>
      <c r="G85" s="41" t="s">
        <v>173</v>
      </c>
      <c r="H85" s="38" t="s">
        <v>174</v>
      </c>
      <c r="I85" s="42" t="s">
        <v>45</v>
      </c>
      <c r="J85" s="43">
        <v>82832384</v>
      </c>
      <c r="K85" s="43">
        <f t="shared" si="8"/>
        <v>2675486.0032000002</v>
      </c>
      <c r="L85" s="43">
        <f t="shared" si="9"/>
        <v>85507870.003199995</v>
      </c>
      <c r="M85" s="19">
        <v>1</v>
      </c>
      <c r="N85" s="19">
        <v>1</v>
      </c>
      <c r="O85" s="19">
        <v>1</v>
      </c>
      <c r="P85" s="19">
        <v>1</v>
      </c>
      <c r="Q85" s="58">
        <f t="shared" si="10"/>
        <v>85507870</v>
      </c>
      <c r="R85" s="58">
        <f t="shared" si="11"/>
        <v>85507870</v>
      </c>
      <c r="S85" s="58">
        <f t="shared" si="12"/>
        <v>85507870</v>
      </c>
      <c r="T85" s="58">
        <f t="shared" si="13"/>
        <v>85507870</v>
      </c>
      <c r="U85" s="58">
        <f t="shared" si="14"/>
        <v>342031480</v>
      </c>
    </row>
    <row r="86" spans="1:22" ht="41.25" hidden="1" customHeight="1" x14ac:dyDescent="0.25">
      <c r="A86" s="32"/>
      <c r="B86" s="38" t="s">
        <v>39</v>
      </c>
      <c r="C86" s="38" t="s">
        <v>40</v>
      </c>
      <c r="D86" s="39" t="s">
        <v>161</v>
      </c>
      <c r="E86" s="38" t="s">
        <v>172</v>
      </c>
      <c r="F86" s="40">
        <v>72</v>
      </c>
      <c r="G86" s="41" t="s">
        <v>175</v>
      </c>
      <c r="H86" s="38" t="s">
        <v>61</v>
      </c>
      <c r="I86" s="42" t="s">
        <v>45</v>
      </c>
      <c r="J86" s="43">
        <v>8654072</v>
      </c>
      <c r="K86" s="43">
        <f t="shared" si="8"/>
        <v>279526.52559999999</v>
      </c>
      <c r="L86" s="43">
        <f t="shared" si="9"/>
        <v>8933598.5255999994</v>
      </c>
      <c r="M86" s="19">
        <v>1</v>
      </c>
      <c r="N86" s="19">
        <v>1</v>
      </c>
      <c r="O86" s="19">
        <v>1</v>
      </c>
      <c r="P86" s="19">
        <v>1.8408061931231139</v>
      </c>
      <c r="Q86" s="58">
        <f t="shared" si="10"/>
        <v>8933599</v>
      </c>
      <c r="R86" s="58">
        <f t="shared" si="11"/>
        <v>8933599</v>
      </c>
      <c r="S86" s="58">
        <f t="shared" si="12"/>
        <v>8933599</v>
      </c>
      <c r="T86" s="58">
        <f t="shared" si="13"/>
        <v>16445023</v>
      </c>
      <c r="U86" s="58">
        <f t="shared" si="14"/>
        <v>43245820</v>
      </c>
    </row>
    <row r="87" spans="1:22" ht="41.25" hidden="1" customHeight="1" x14ac:dyDescent="0.25">
      <c r="A87" s="32"/>
      <c r="B87" s="38" t="s">
        <v>39</v>
      </c>
      <c r="C87" s="38" t="s">
        <v>40</v>
      </c>
      <c r="D87" s="39" t="s">
        <v>161</v>
      </c>
      <c r="E87" s="38" t="s">
        <v>172</v>
      </c>
      <c r="F87" s="40">
        <v>73</v>
      </c>
      <c r="G87" s="41" t="s">
        <v>176</v>
      </c>
      <c r="H87" s="38" t="s">
        <v>61</v>
      </c>
      <c r="I87" s="42" t="s">
        <v>45</v>
      </c>
      <c r="J87" s="43">
        <v>7005616</v>
      </c>
      <c r="K87" s="43">
        <f t="shared" si="8"/>
        <v>226281.39680000002</v>
      </c>
      <c r="L87" s="43">
        <f t="shared" si="9"/>
        <v>7231897.3968000002</v>
      </c>
      <c r="M87" s="19">
        <v>2</v>
      </c>
      <c r="N87" s="19">
        <v>3</v>
      </c>
      <c r="O87" s="19">
        <v>2</v>
      </c>
      <c r="P87" s="19">
        <v>2</v>
      </c>
      <c r="Q87" s="58">
        <f t="shared" si="10"/>
        <v>14463795</v>
      </c>
      <c r="R87" s="58">
        <f t="shared" si="11"/>
        <v>21695692</v>
      </c>
      <c r="S87" s="58">
        <f t="shared" si="12"/>
        <v>14463795</v>
      </c>
      <c r="T87" s="58">
        <f t="shared" si="13"/>
        <v>14463795</v>
      </c>
      <c r="U87" s="58">
        <f t="shared" si="14"/>
        <v>65087077</v>
      </c>
    </row>
    <row r="88" spans="1:22" ht="41.25" hidden="1" customHeight="1" x14ac:dyDescent="0.25">
      <c r="A88" s="32"/>
      <c r="B88" s="38" t="s">
        <v>39</v>
      </c>
      <c r="C88" s="38" t="s">
        <v>40</v>
      </c>
      <c r="D88" s="39" t="s">
        <v>161</v>
      </c>
      <c r="E88" s="38" t="s">
        <v>172</v>
      </c>
      <c r="F88" s="40">
        <v>74</v>
      </c>
      <c r="G88" s="41" t="s">
        <v>177</v>
      </c>
      <c r="H88" s="38" t="s">
        <v>61</v>
      </c>
      <c r="I88" s="42" t="s">
        <v>45</v>
      </c>
      <c r="J88" s="43">
        <v>9478392</v>
      </c>
      <c r="K88" s="43">
        <f t="shared" si="8"/>
        <v>306152.06160000002</v>
      </c>
      <c r="L88" s="43">
        <f t="shared" si="9"/>
        <v>9784544.0615999997</v>
      </c>
      <c r="M88" s="19">
        <v>2</v>
      </c>
      <c r="N88" s="19">
        <v>8</v>
      </c>
      <c r="O88" s="19">
        <v>1</v>
      </c>
      <c r="P88" s="19">
        <v>3</v>
      </c>
      <c r="Q88" s="58">
        <f t="shared" si="10"/>
        <v>19569088</v>
      </c>
      <c r="R88" s="58">
        <f t="shared" si="11"/>
        <v>78276352</v>
      </c>
      <c r="S88" s="58">
        <f t="shared" si="12"/>
        <v>9784544</v>
      </c>
      <c r="T88" s="58">
        <f t="shared" si="13"/>
        <v>29353632</v>
      </c>
      <c r="U88" s="58">
        <f t="shared" si="14"/>
        <v>136983616</v>
      </c>
    </row>
    <row r="89" spans="1:22" ht="41.25" hidden="1" customHeight="1" x14ac:dyDescent="0.25">
      <c r="A89" s="32"/>
      <c r="B89" s="38" t="s">
        <v>39</v>
      </c>
      <c r="C89" s="38" t="s">
        <v>40</v>
      </c>
      <c r="D89" s="39" t="s">
        <v>161</v>
      </c>
      <c r="E89" s="38" t="s">
        <v>172</v>
      </c>
      <c r="F89" s="40">
        <v>75</v>
      </c>
      <c r="G89" s="41" t="s">
        <v>178</v>
      </c>
      <c r="H89" s="38" t="s">
        <v>61</v>
      </c>
      <c r="I89" s="42" t="s">
        <v>45</v>
      </c>
      <c r="J89" s="43">
        <v>3296912</v>
      </c>
      <c r="K89" s="43">
        <f t="shared" si="8"/>
        <v>106490.25760000001</v>
      </c>
      <c r="L89" s="43">
        <f t="shared" si="9"/>
        <v>3403402.2576000001</v>
      </c>
      <c r="M89" s="19">
        <v>1</v>
      </c>
      <c r="N89" s="19">
        <v>1</v>
      </c>
      <c r="O89" s="19">
        <v>1</v>
      </c>
      <c r="P89" s="19">
        <v>1</v>
      </c>
      <c r="Q89" s="58">
        <f t="shared" si="10"/>
        <v>3403402</v>
      </c>
      <c r="R89" s="58">
        <f t="shared" si="11"/>
        <v>3403402</v>
      </c>
      <c r="S89" s="58">
        <f t="shared" si="12"/>
        <v>3403402</v>
      </c>
      <c r="T89" s="58">
        <f t="shared" si="13"/>
        <v>3403402</v>
      </c>
      <c r="U89" s="58">
        <f t="shared" si="14"/>
        <v>13613608</v>
      </c>
    </row>
    <row r="90" spans="1:22" ht="41.25" hidden="1" customHeight="1" x14ac:dyDescent="0.25">
      <c r="A90" s="32"/>
      <c r="B90" s="38" t="s">
        <v>39</v>
      </c>
      <c r="C90" s="38" t="s">
        <v>40</v>
      </c>
      <c r="D90" s="39" t="s">
        <v>161</v>
      </c>
      <c r="E90" s="38" t="s">
        <v>172</v>
      </c>
      <c r="F90" s="40">
        <v>76</v>
      </c>
      <c r="G90" s="41" t="s">
        <v>179</v>
      </c>
      <c r="H90" s="38" t="s">
        <v>61</v>
      </c>
      <c r="I90" s="42" t="s">
        <v>45</v>
      </c>
      <c r="J90" s="43">
        <v>6181480</v>
      </c>
      <c r="K90" s="43">
        <f t="shared" si="8"/>
        <v>199661.804</v>
      </c>
      <c r="L90" s="43">
        <f t="shared" si="9"/>
        <v>6381141.8039999995</v>
      </c>
      <c r="M90" s="19">
        <v>4</v>
      </c>
      <c r="N90" s="19">
        <v>4</v>
      </c>
      <c r="O90" s="19">
        <v>4</v>
      </c>
      <c r="P90" s="19">
        <v>1.6630434782608701</v>
      </c>
      <c r="Q90" s="58">
        <f t="shared" si="10"/>
        <v>25524567</v>
      </c>
      <c r="R90" s="58">
        <f t="shared" si="11"/>
        <v>25524567</v>
      </c>
      <c r="S90" s="58">
        <f t="shared" si="12"/>
        <v>25524567</v>
      </c>
      <c r="T90" s="58">
        <f t="shared" si="13"/>
        <v>10612116</v>
      </c>
      <c r="U90" s="58">
        <f t="shared" si="14"/>
        <v>87185817</v>
      </c>
    </row>
    <row r="91" spans="1:22" ht="41.25" hidden="1" customHeight="1" x14ac:dyDescent="0.25">
      <c r="A91" s="32"/>
      <c r="B91" s="38" t="s">
        <v>39</v>
      </c>
      <c r="C91" s="38" t="s">
        <v>40</v>
      </c>
      <c r="D91" s="39" t="s">
        <v>161</v>
      </c>
      <c r="E91" s="38" t="s">
        <v>172</v>
      </c>
      <c r="F91" s="40">
        <v>77</v>
      </c>
      <c r="G91" s="41" t="s">
        <v>180</v>
      </c>
      <c r="H91" s="38" t="s">
        <v>181</v>
      </c>
      <c r="I91" s="42" t="s">
        <v>45</v>
      </c>
      <c r="J91" s="43">
        <v>3296912</v>
      </c>
      <c r="K91" s="43">
        <f t="shared" si="8"/>
        <v>106490.25760000001</v>
      </c>
      <c r="L91" s="43">
        <f t="shared" si="9"/>
        <v>3403402.2576000001</v>
      </c>
      <c r="M91" s="19">
        <v>56</v>
      </c>
      <c r="N91" s="19">
        <v>70</v>
      </c>
      <c r="O91" s="19">
        <v>79</v>
      </c>
      <c r="P91" s="19">
        <v>70</v>
      </c>
      <c r="Q91" s="58">
        <f t="shared" si="10"/>
        <v>190590526</v>
      </c>
      <c r="R91" s="58">
        <f t="shared" si="11"/>
        <v>238238158</v>
      </c>
      <c r="S91" s="58">
        <f t="shared" si="12"/>
        <v>268868778</v>
      </c>
      <c r="T91" s="58">
        <f t="shared" si="13"/>
        <v>238238158</v>
      </c>
      <c r="U91" s="58">
        <f t="shared" si="14"/>
        <v>935935620</v>
      </c>
    </row>
    <row r="92" spans="1:22" ht="41.25" hidden="1" customHeight="1" x14ac:dyDescent="0.25">
      <c r="A92" s="32"/>
      <c r="B92" s="38" t="s">
        <v>39</v>
      </c>
      <c r="C92" s="38" t="s">
        <v>40</v>
      </c>
      <c r="D92" s="39" t="s">
        <v>161</v>
      </c>
      <c r="E92" s="38" t="s">
        <v>172</v>
      </c>
      <c r="F92" s="40">
        <v>78</v>
      </c>
      <c r="G92" s="41" t="s">
        <v>182</v>
      </c>
      <c r="H92" s="38" t="s">
        <v>61</v>
      </c>
      <c r="I92" s="42" t="s">
        <v>45</v>
      </c>
      <c r="J92" s="43">
        <v>3296912</v>
      </c>
      <c r="K92" s="43">
        <f t="shared" si="8"/>
        <v>106490.25760000001</v>
      </c>
      <c r="L92" s="43">
        <f t="shared" si="9"/>
        <v>3403402.2576000001</v>
      </c>
      <c r="M92" s="19">
        <v>2</v>
      </c>
      <c r="N92" s="19">
        <v>6</v>
      </c>
      <c r="O92" s="19">
        <v>1</v>
      </c>
      <c r="P92" s="19">
        <v>3</v>
      </c>
      <c r="Q92" s="58">
        <f t="shared" si="10"/>
        <v>6806805</v>
      </c>
      <c r="R92" s="58">
        <f t="shared" si="11"/>
        <v>20420414</v>
      </c>
      <c r="S92" s="58">
        <f t="shared" si="12"/>
        <v>3403402</v>
      </c>
      <c r="T92" s="58">
        <f t="shared" si="13"/>
        <v>10210207</v>
      </c>
      <c r="U92" s="58">
        <f t="shared" si="14"/>
        <v>40840828</v>
      </c>
    </row>
    <row r="93" spans="1:22" ht="41.25" hidden="1" customHeight="1" x14ac:dyDescent="0.25">
      <c r="A93" s="32"/>
      <c r="B93" s="38" t="s">
        <v>71</v>
      </c>
      <c r="C93" s="38" t="s">
        <v>40</v>
      </c>
      <c r="D93" s="39" t="s">
        <v>161</v>
      </c>
      <c r="E93" s="38" t="s">
        <v>172</v>
      </c>
      <c r="F93" s="40">
        <v>79</v>
      </c>
      <c r="G93" s="41" t="s">
        <v>183</v>
      </c>
      <c r="H93" s="38" t="s">
        <v>184</v>
      </c>
      <c r="I93" s="42" t="s">
        <v>45</v>
      </c>
      <c r="J93" s="43">
        <v>2472592</v>
      </c>
      <c r="K93" s="43">
        <f t="shared" si="8"/>
        <v>79864.721600000004</v>
      </c>
      <c r="L93" s="43">
        <f t="shared" si="9"/>
        <v>2552456.7215999998</v>
      </c>
      <c r="M93" s="19">
        <v>4</v>
      </c>
      <c r="N93" s="19">
        <v>5</v>
      </c>
      <c r="O93" s="19">
        <v>5</v>
      </c>
      <c r="P93" s="19">
        <v>4.8641304347826084</v>
      </c>
      <c r="Q93" s="58">
        <f t="shared" si="10"/>
        <v>10209827</v>
      </c>
      <c r="R93" s="58">
        <f t="shared" si="11"/>
        <v>12762284</v>
      </c>
      <c r="S93" s="58">
        <f t="shared" si="12"/>
        <v>12762284</v>
      </c>
      <c r="T93" s="58">
        <f t="shared" si="13"/>
        <v>12415482</v>
      </c>
      <c r="U93" s="58">
        <f t="shared" si="14"/>
        <v>48149877</v>
      </c>
    </row>
    <row r="94" spans="1:22" ht="41.25" hidden="1" customHeight="1" x14ac:dyDescent="0.25">
      <c r="A94" s="32"/>
      <c r="B94" s="38" t="s">
        <v>71</v>
      </c>
      <c r="C94" s="38" t="s">
        <v>40</v>
      </c>
      <c r="D94" s="39" t="s">
        <v>161</v>
      </c>
      <c r="E94" s="38" t="s">
        <v>172</v>
      </c>
      <c r="F94" s="40">
        <v>80</v>
      </c>
      <c r="G94" s="41" t="s">
        <v>185</v>
      </c>
      <c r="H94" s="38" t="s">
        <v>186</v>
      </c>
      <c r="I94" s="42" t="s">
        <v>187</v>
      </c>
      <c r="J94" s="43">
        <v>3135</v>
      </c>
      <c r="K94" s="43">
        <f t="shared" si="8"/>
        <v>101.26050000000001</v>
      </c>
      <c r="L94" s="43">
        <f t="shared" si="9"/>
        <v>3236.2604999999999</v>
      </c>
      <c r="M94" s="19">
        <v>0</v>
      </c>
      <c r="N94" s="19">
        <v>850</v>
      </c>
      <c r="O94" s="19">
        <v>150</v>
      </c>
      <c r="P94" s="19">
        <v>6500</v>
      </c>
      <c r="Q94" s="58">
        <f t="shared" si="10"/>
        <v>0</v>
      </c>
      <c r="R94" s="58">
        <f t="shared" si="11"/>
        <v>2750821</v>
      </c>
      <c r="S94" s="58">
        <f t="shared" si="12"/>
        <v>485439</v>
      </c>
      <c r="T94" s="58">
        <f t="shared" si="13"/>
        <v>21035693</v>
      </c>
      <c r="U94" s="58">
        <f t="shared" si="14"/>
        <v>24271953</v>
      </c>
    </row>
    <row r="95" spans="1:22" ht="41.25" hidden="1" customHeight="1" x14ac:dyDescent="0.25">
      <c r="A95" s="32"/>
      <c r="B95" s="38" t="s">
        <v>71</v>
      </c>
      <c r="C95" s="38" t="s">
        <v>40</v>
      </c>
      <c r="D95" s="39" t="s">
        <v>161</v>
      </c>
      <c r="E95" s="38" t="s">
        <v>172</v>
      </c>
      <c r="F95" s="40">
        <v>81</v>
      </c>
      <c r="G95" s="41" t="s">
        <v>188</v>
      </c>
      <c r="H95" s="38" t="s">
        <v>61</v>
      </c>
      <c r="I95" s="42" t="s">
        <v>45</v>
      </c>
      <c r="J95" s="43">
        <v>9478392</v>
      </c>
      <c r="K95" s="43">
        <f t="shared" si="8"/>
        <v>306152.06160000002</v>
      </c>
      <c r="L95" s="43">
        <f t="shared" si="9"/>
        <v>9784544.0615999997</v>
      </c>
      <c r="M95" s="19">
        <v>0</v>
      </c>
      <c r="N95" s="19">
        <v>1</v>
      </c>
      <c r="O95" s="19">
        <v>0</v>
      </c>
      <c r="P95" s="19">
        <v>0</v>
      </c>
      <c r="Q95" s="58">
        <f t="shared" si="10"/>
        <v>0</v>
      </c>
      <c r="R95" s="58">
        <f t="shared" si="11"/>
        <v>9784544</v>
      </c>
      <c r="S95" s="58">
        <f t="shared" si="12"/>
        <v>0</v>
      </c>
      <c r="T95" s="58">
        <f t="shared" si="13"/>
        <v>0</v>
      </c>
      <c r="U95" s="58">
        <f t="shared" si="14"/>
        <v>9784544</v>
      </c>
      <c r="V95" s="44"/>
    </row>
    <row r="96" spans="1:22" ht="41.25" hidden="1" customHeight="1" x14ac:dyDescent="0.25">
      <c r="A96" s="32"/>
      <c r="B96" s="38" t="s">
        <v>39</v>
      </c>
      <c r="C96" s="38" t="s">
        <v>40</v>
      </c>
      <c r="D96" s="39" t="s">
        <v>161</v>
      </c>
      <c r="E96" s="38" t="s">
        <v>172</v>
      </c>
      <c r="F96" s="40">
        <v>82</v>
      </c>
      <c r="G96" s="41" t="s">
        <v>189</v>
      </c>
      <c r="H96" s="38" t="s">
        <v>190</v>
      </c>
      <c r="I96" s="42" t="s">
        <v>45</v>
      </c>
      <c r="J96" s="43">
        <v>3000000</v>
      </c>
      <c r="K96" s="43">
        <f t="shared" si="8"/>
        <v>96900</v>
      </c>
      <c r="L96" s="43">
        <f t="shared" si="9"/>
        <v>3096900</v>
      </c>
      <c r="M96" s="19"/>
      <c r="N96" s="19"/>
      <c r="O96" s="19">
        <v>0</v>
      </c>
      <c r="P96" s="19">
        <v>0</v>
      </c>
      <c r="Q96" s="58">
        <f t="shared" si="10"/>
        <v>0</v>
      </c>
      <c r="R96" s="58">
        <f t="shared" si="11"/>
        <v>0</v>
      </c>
      <c r="S96" s="58">
        <f t="shared" si="12"/>
        <v>0</v>
      </c>
      <c r="T96" s="58">
        <f t="shared" si="13"/>
        <v>0</v>
      </c>
      <c r="U96" s="58">
        <f t="shared" si="14"/>
        <v>0</v>
      </c>
    </row>
    <row r="97" spans="1:22" ht="41.25" hidden="1" customHeight="1" x14ac:dyDescent="0.25">
      <c r="A97" s="32"/>
      <c r="B97" s="38" t="s">
        <v>39</v>
      </c>
      <c r="C97" s="38" t="s">
        <v>40</v>
      </c>
      <c r="D97" s="39" t="s">
        <v>161</v>
      </c>
      <c r="E97" s="38" t="s">
        <v>172</v>
      </c>
      <c r="F97" s="40">
        <v>83</v>
      </c>
      <c r="G97" s="41" t="s">
        <v>191</v>
      </c>
      <c r="H97" s="38" t="s">
        <v>192</v>
      </c>
      <c r="I97" s="42" t="s">
        <v>62</v>
      </c>
      <c r="J97" s="43">
        <v>21000000</v>
      </c>
      <c r="K97" s="43">
        <f t="shared" si="8"/>
        <v>678300</v>
      </c>
      <c r="L97" s="43">
        <f t="shared" si="9"/>
        <v>21678300</v>
      </c>
      <c r="M97" s="19">
        <v>1</v>
      </c>
      <c r="N97" s="19">
        <v>2</v>
      </c>
      <c r="O97" s="19">
        <v>0</v>
      </c>
      <c r="P97" s="19">
        <v>1</v>
      </c>
      <c r="Q97" s="58">
        <f t="shared" si="10"/>
        <v>21678300</v>
      </c>
      <c r="R97" s="58">
        <f t="shared" si="11"/>
        <v>43356600</v>
      </c>
      <c r="S97" s="58">
        <f t="shared" si="12"/>
        <v>0</v>
      </c>
      <c r="T97" s="58">
        <f t="shared" si="13"/>
        <v>21678300</v>
      </c>
      <c r="U97" s="58">
        <f t="shared" si="14"/>
        <v>86713200</v>
      </c>
    </row>
    <row r="98" spans="1:22" ht="41.25" hidden="1" customHeight="1" x14ac:dyDescent="0.25">
      <c r="A98" s="32"/>
      <c r="B98" s="38" t="s">
        <v>39</v>
      </c>
      <c r="C98" s="38" t="s">
        <v>40</v>
      </c>
      <c r="D98" s="39" t="s">
        <v>161</v>
      </c>
      <c r="E98" s="38" t="s">
        <v>193</v>
      </c>
      <c r="F98" s="40">
        <v>84</v>
      </c>
      <c r="G98" s="41" t="s">
        <v>194</v>
      </c>
      <c r="H98" s="38" t="s">
        <v>195</v>
      </c>
      <c r="I98" s="42" t="s">
        <v>62</v>
      </c>
      <c r="J98" s="43">
        <v>5357344</v>
      </c>
      <c r="K98" s="43">
        <f t="shared" si="8"/>
        <v>173042.21120000002</v>
      </c>
      <c r="L98" s="43">
        <f t="shared" si="9"/>
        <v>5530386.2111999998</v>
      </c>
      <c r="M98" s="19">
        <v>0</v>
      </c>
      <c r="N98" s="19">
        <v>0</v>
      </c>
      <c r="O98" s="19">
        <v>0</v>
      </c>
      <c r="P98" s="19">
        <v>1</v>
      </c>
      <c r="Q98" s="58">
        <f t="shared" si="10"/>
        <v>0</v>
      </c>
      <c r="R98" s="58">
        <f t="shared" si="11"/>
        <v>0</v>
      </c>
      <c r="S98" s="58">
        <f t="shared" si="12"/>
        <v>0</v>
      </c>
      <c r="T98" s="58">
        <f t="shared" si="13"/>
        <v>5530386</v>
      </c>
      <c r="U98" s="58">
        <f t="shared" si="14"/>
        <v>5530386</v>
      </c>
      <c r="V98" s="44"/>
    </row>
    <row r="99" spans="1:22" ht="41.25" hidden="1" customHeight="1" x14ac:dyDescent="0.25">
      <c r="A99" s="32"/>
      <c r="B99" s="38" t="s">
        <v>39</v>
      </c>
      <c r="C99" s="38" t="s">
        <v>40</v>
      </c>
      <c r="D99" s="39" t="s">
        <v>161</v>
      </c>
      <c r="E99" s="38" t="s">
        <v>196</v>
      </c>
      <c r="F99" s="40">
        <v>85</v>
      </c>
      <c r="G99" s="41" t="s">
        <v>197</v>
      </c>
      <c r="H99" s="38" t="s">
        <v>198</v>
      </c>
      <c r="I99" s="42" t="s">
        <v>45</v>
      </c>
      <c r="J99" s="43">
        <v>30907584</v>
      </c>
      <c r="K99" s="43">
        <f t="shared" si="8"/>
        <v>998314.96320000011</v>
      </c>
      <c r="L99" s="43">
        <f t="shared" si="9"/>
        <v>31905898.963199999</v>
      </c>
      <c r="M99" s="19">
        <v>1</v>
      </c>
      <c r="N99" s="19">
        <v>1</v>
      </c>
      <c r="O99" s="19">
        <v>1</v>
      </c>
      <c r="P99" s="19">
        <v>1</v>
      </c>
      <c r="Q99" s="58">
        <f t="shared" si="10"/>
        <v>31905899</v>
      </c>
      <c r="R99" s="58">
        <f t="shared" si="11"/>
        <v>31905899</v>
      </c>
      <c r="S99" s="58">
        <f t="shared" si="12"/>
        <v>31905899</v>
      </c>
      <c r="T99" s="58">
        <f t="shared" si="13"/>
        <v>31905899</v>
      </c>
      <c r="U99" s="58">
        <f t="shared" si="14"/>
        <v>127623596</v>
      </c>
    </row>
    <row r="100" spans="1:22" ht="41.25" hidden="1" customHeight="1" x14ac:dyDescent="0.25">
      <c r="A100" s="32"/>
      <c r="B100" s="38" t="s">
        <v>39</v>
      </c>
      <c r="C100" s="38" t="s">
        <v>40</v>
      </c>
      <c r="D100" s="39" t="s">
        <v>199</v>
      </c>
      <c r="E100" s="38" t="s">
        <v>200</v>
      </c>
      <c r="F100" s="40">
        <v>86</v>
      </c>
      <c r="G100" s="41" t="s">
        <v>201</v>
      </c>
      <c r="H100" s="38" t="s">
        <v>202</v>
      </c>
      <c r="I100" s="42" t="s">
        <v>187</v>
      </c>
      <c r="J100" s="43">
        <v>16287024</v>
      </c>
      <c r="K100" s="43">
        <f t="shared" si="8"/>
        <v>526070.87520000001</v>
      </c>
      <c r="L100" s="43">
        <f t="shared" si="9"/>
        <v>16813094.8752</v>
      </c>
      <c r="M100" s="19">
        <v>6</v>
      </c>
      <c r="N100" s="19">
        <v>6</v>
      </c>
      <c r="O100" s="19">
        <v>3</v>
      </c>
      <c r="P100" s="19">
        <v>4</v>
      </c>
      <c r="Q100" s="58">
        <f t="shared" si="10"/>
        <v>100878569</v>
      </c>
      <c r="R100" s="58">
        <f t="shared" si="11"/>
        <v>100878569</v>
      </c>
      <c r="S100" s="58">
        <f t="shared" si="12"/>
        <v>50439285</v>
      </c>
      <c r="T100" s="58">
        <f t="shared" si="13"/>
        <v>67252380</v>
      </c>
      <c r="U100" s="58">
        <f t="shared" si="14"/>
        <v>319448803</v>
      </c>
    </row>
    <row r="101" spans="1:22" ht="41.25" hidden="1" customHeight="1" x14ac:dyDescent="0.25">
      <c r="A101" s="32"/>
      <c r="B101" s="38" t="s">
        <v>39</v>
      </c>
      <c r="C101" s="38" t="s">
        <v>40</v>
      </c>
      <c r="D101" s="39" t="s">
        <v>199</v>
      </c>
      <c r="E101" s="38" t="s">
        <v>203</v>
      </c>
      <c r="F101" s="40">
        <v>87</v>
      </c>
      <c r="G101" s="41" t="s">
        <v>204</v>
      </c>
      <c r="H101" s="38" t="s">
        <v>204</v>
      </c>
      <c r="I101" s="42" t="s">
        <v>187</v>
      </c>
      <c r="J101" s="43">
        <v>23686976</v>
      </c>
      <c r="K101" s="43">
        <f t="shared" si="8"/>
        <v>765089.32480000006</v>
      </c>
      <c r="L101" s="43">
        <f t="shared" si="9"/>
        <v>24452065.3248</v>
      </c>
      <c r="M101" s="19">
        <v>6</v>
      </c>
      <c r="N101" s="19">
        <v>6</v>
      </c>
      <c r="O101" s="19">
        <v>3</v>
      </c>
      <c r="P101" s="19">
        <v>4</v>
      </c>
      <c r="Q101" s="58">
        <f t="shared" si="10"/>
        <v>146712392</v>
      </c>
      <c r="R101" s="58">
        <f t="shared" si="11"/>
        <v>146712392</v>
      </c>
      <c r="S101" s="58">
        <f t="shared" si="12"/>
        <v>73356196</v>
      </c>
      <c r="T101" s="58">
        <f t="shared" si="13"/>
        <v>97808261</v>
      </c>
      <c r="U101" s="58">
        <f t="shared" si="14"/>
        <v>464589241</v>
      </c>
    </row>
    <row r="102" spans="1:22" ht="41.25" hidden="1" customHeight="1" x14ac:dyDescent="0.25">
      <c r="A102" s="32"/>
      <c r="B102" s="38" t="s">
        <v>39</v>
      </c>
      <c r="C102" s="38" t="s">
        <v>40</v>
      </c>
      <c r="D102" s="39" t="s">
        <v>199</v>
      </c>
      <c r="E102" s="38" t="s">
        <v>203</v>
      </c>
      <c r="F102" s="40">
        <v>88</v>
      </c>
      <c r="G102" s="41" t="s">
        <v>205</v>
      </c>
      <c r="H102" s="38" t="s">
        <v>205</v>
      </c>
      <c r="I102" s="42" t="s">
        <v>45</v>
      </c>
      <c r="J102" s="43">
        <v>5357344</v>
      </c>
      <c r="K102" s="43">
        <f t="shared" si="8"/>
        <v>173042.21120000002</v>
      </c>
      <c r="L102" s="43">
        <f t="shared" si="9"/>
        <v>5530386.2111999998</v>
      </c>
      <c r="M102" s="19">
        <v>1</v>
      </c>
      <c r="N102" s="19">
        <v>1</v>
      </c>
      <c r="O102" s="19">
        <v>1</v>
      </c>
      <c r="P102" s="19">
        <v>1</v>
      </c>
      <c r="Q102" s="58">
        <f t="shared" si="10"/>
        <v>5530386</v>
      </c>
      <c r="R102" s="58">
        <f t="shared" si="11"/>
        <v>5530386</v>
      </c>
      <c r="S102" s="58">
        <f t="shared" si="12"/>
        <v>5530386</v>
      </c>
      <c r="T102" s="58">
        <f t="shared" si="13"/>
        <v>5530386</v>
      </c>
      <c r="U102" s="58">
        <f t="shared" si="14"/>
        <v>22121544</v>
      </c>
    </row>
    <row r="103" spans="1:22" ht="41.25" hidden="1" customHeight="1" x14ac:dyDescent="0.25">
      <c r="A103" s="32"/>
      <c r="B103" s="38" t="s">
        <v>39</v>
      </c>
      <c r="C103" s="38" t="s">
        <v>40</v>
      </c>
      <c r="D103" s="39" t="s">
        <v>199</v>
      </c>
      <c r="E103" s="38" t="s">
        <v>203</v>
      </c>
      <c r="F103" s="40">
        <v>89</v>
      </c>
      <c r="G103" s="41" t="s">
        <v>206</v>
      </c>
      <c r="H103" s="38" t="s">
        <v>206</v>
      </c>
      <c r="I103" s="42" t="s">
        <v>62</v>
      </c>
      <c r="J103" s="43">
        <v>43858752</v>
      </c>
      <c r="K103" s="43">
        <f t="shared" si="8"/>
        <v>1416637.6896000002</v>
      </c>
      <c r="L103" s="43">
        <f t="shared" si="9"/>
        <v>45275389.689599998</v>
      </c>
      <c r="M103" s="19">
        <v>1.0000288653904243</v>
      </c>
      <c r="N103" s="19">
        <v>0</v>
      </c>
      <c r="O103" s="19">
        <v>0</v>
      </c>
      <c r="P103" s="19">
        <v>0</v>
      </c>
      <c r="Q103" s="58">
        <f t="shared" si="10"/>
        <v>45276697</v>
      </c>
      <c r="R103" s="58">
        <f t="shared" si="11"/>
        <v>0</v>
      </c>
      <c r="S103" s="58">
        <f t="shared" si="12"/>
        <v>0</v>
      </c>
      <c r="T103" s="58">
        <f t="shared" si="13"/>
        <v>0</v>
      </c>
      <c r="U103" s="58">
        <f t="shared" si="14"/>
        <v>45276697</v>
      </c>
    </row>
    <row r="104" spans="1:22" ht="41.25" hidden="1" customHeight="1" x14ac:dyDescent="0.25">
      <c r="A104" s="32"/>
      <c r="B104" s="38" t="s">
        <v>39</v>
      </c>
      <c r="C104" s="38" t="s">
        <v>40</v>
      </c>
      <c r="D104" s="39" t="s">
        <v>199</v>
      </c>
      <c r="E104" s="38" t="s">
        <v>203</v>
      </c>
      <c r="F104" s="40">
        <v>90</v>
      </c>
      <c r="G104" s="41" t="s">
        <v>207</v>
      </c>
      <c r="H104" s="38" t="s">
        <v>208</v>
      </c>
      <c r="I104" s="42" t="s">
        <v>45</v>
      </c>
      <c r="J104" s="43">
        <v>14011232</v>
      </c>
      <c r="K104" s="43">
        <f t="shared" si="8"/>
        <v>452562.79360000003</v>
      </c>
      <c r="L104" s="43">
        <f t="shared" si="9"/>
        <v>14463794.7936</v>
      </c>
      <c r="M104" s="19">
        <v>1</v>
      </c>
      <c r="N104" s="19">
        <v>1</v>
      </c>
      <c r="O104" s="19">
        <v>1</v>
      </c>
      <c r="P104" s="19">
        <v>1</v>
      </c>
      <c r="Q104" s="58">
        <f t="shared" si="10"/>
        <v>14463795</v>
      </c>
      <c r="R104" s="58">
        <f t="shared" si="11"/>
        <v>14463795</v>
      </c>
      <c r="S104" s="58">
        <f t="shared" si="12"/>
        <v>14463795</v>
      </c>
      <c r="T104" s="58">
        <f t="shared" si="13"/>
        <v>14463795</v>
      </c>
      <c r="U104" s="58">
        <f t="shared" si="14"/>
        <v>57855180</v>
      </c>
    </row>
    <row r="105" spans="1:22" ht="41.25" hidden="1" customHeight="1" x14ac:dyDescent="0.25">
      <c r="A105" s="32"/>
      <c r="B105" s="38" t="s">
        <v>39</v>
      </c>
      <c r="C105" s="38" t="s">
        <v>40</v>
      </c>
      <c r="D105" s="39" t="s">
        <v>199</v>
      </c>
      <c r="E105" s="38" t="s">
        <v>203</v>
      </c>
      <c r="F105" s="40">
        <v>91</v>
      </c>
      <c r="G105" s="41" t="s">
        <v>209</v>
      </c>
      <c r="H105" s="38" t="s">
        <v>206</v>
      </c>
      <c r="I105" s="42" t="s">
        <v>45</v>
      </c>
      <c r="J105" s="43">
        <v>24725920</v>
      </c>
      <c r="K105" s="43">
        <f t="shared" si="8"/>
        <v>798647.21600000001</v>
      </c>
      <c r="L105" s="43">
        <f t="shared" si="9"/>
        <v>25524567.215999998</v>
      </c>
      <c r="M105" s="19">
        <v>1</v>
      </c>
      <c r="N105" s="19">
        <v>1</v>
      </c>
      <c r="O105" s="19">
        <v>1</v>
      </c>
      <c r="P105" s="19">
        <v>1</v>
      </c>
      <c r="Q105" s="58">
        <f t="shared" si="10"/>
        <v>25524567</v>
      </c>
      <c r="R105" s="58">
        <f t="shared" si="11"/>
        <v>25524567</v>
      </c>
      <c r="S105" s="58">
        <f t="shared" si="12"/>
        <v>25524567</v>
      </c>
      <c r="T105" s="58">
        <f t="shared" si="13"/>
        <v>25524567</v>
      </c>
      <c r="U105" s="58">
        <f t="shared" si="14"/>
        <v>102098268</v>
      </c>
    </row>
    <row r="106" spans="1:22" ht="41.25" hidden="1" customHeight="1" x14ac:dyDescent="0.25">
      <c r="A106" s="32"/>
      <c r="B106" s="38" t="s">
        <v>39</v>
      </c>
      <c r="C106" s="38" t="s">
        <v>40</v>
      </c>
      <c r="D106" s="39" t="s">
        <v>199</v>
      </c>
      <c r="E106" s="38" t="s">
        <v>210</v>
      </c>
      <c r="F106" s="40">
        <v>92</v>
      </c>
      <c r="G106" s="41" t="s">
        <v>211</v>
      </c>
      <c r="H106" s="38" t="s">
        <v>212</v>
      </c>
      <c r="I106" s="42" t="s">
        <v>62</v>
      </c>
      <c r="J106" s="43">
        <v>14423392</v>
      </c>
      <c r="K106" s="43">
        <f t="shared" si="8"/>
        <v>465875.56160000002</v>
      </c>
      <c r="L106" s="43">
        <f t="shared" si="9"/>
        <v>14889267.5616</v>
      </c>
      <c r="M106" s="19">
        <v>0</v>
      </c>
      <c r="N106" s="19">
        <v>0</v>
      </c>
      <c r="O106" s="19">
        <v>0</v>
      </c>
      <c r="P106" s="19">
        <v>0</v>
      </c>
      <c r="Q106" s="58">
        <f t="shared" si="10"/>
        <v>0</v>
      </c>
      <c r="R106" s="58">
        <f t="shared" si="11"/>
        <v>0</v>
      </c>
      <c r="S106" s="58">
        <f t="shared" si="12"/>
        <v>0</v>
      </c>
      <c r="T106" s="58">
        <f t="shared" si="13"/>
        <v>0</v>
      </c>
      <c r="U106" s="58">
        <f t="shared" si="14"/>
        <v>0</v>
      </c>
    </row>
    <row r="107" spans="1:22" ht="41.25" hidden="1" customHeight="1" x14ac:dyDescent="0.25">
      <c r="A107" s="32"/>
      <c r="B107" s="38" t="s">
        <v>39</v>
      </c>
      <c r="C107" s="38" t="s">
        <v>40</v>
      </c>
      <c r="D107" s="39" t="s">
        <v>199</v>
      </c>
      <c r="E107" s="38" t="s">
        <v>210</v>
      </c>
      <c r="F107" s="40">
        <v>93</v>
      </c>
      <c r="G107" s="41" t="s">
        <v>213</v>
      </c>
      <c r="H107" s="38" t="s">
        <v>214</v>
      </c>
      <c r="I107" s="42" t="s">
        <v>45</v>
      </c>
      <c r="J107" s="43">
        <v>11950984</v>
      </c>
      <c r="K107" s="43">
        <f t="shared" si="8"/>
        <v>386016.78320000001</v>
      </c>
      <c r="L107" s="43">
        <f t="shared" si="9"/>
        <v>12337000.783199999</v>
      </c>
      <c r="M107" s="19">
        <v>1</v>
      </c>
      <c r="N107" s="19">
        <v>1</v>
      </c>
      <c r="O107" s="19">
        <v>1</v>
      </c>
      <c r="P107" s="19">
        <v>1</v>
      </c>
      <c r="Q107" s="58">
        <f t="shared" si="10"/>
        <v>12337001</v>
      </c>
      <c r="R107" s="58">
        <f t="shared" si="11"/>
        <v>12337001</v>
      </c>
      <c r="S107" s="58">
        <f t="shared" si="12"/>
        <v>12337001</v>
      </c>
      <c r="T107" s="58">
        <f t="shared" si="13"/>
        <v>12337001</v>
      </c>
      <c r="U107" s="58">
        <f t="shared" si="14"/>
        <v>49348004</v>
      </c>
    </row>
    <row r="108" spans="1:22" ht="41.25" hidden="1" customHeight="1" x14ac:dyDescent="0.25">
      <c r="A108" s="32"/>
      <c r="B108" s="38" t="s">
        <v>39</v>
      </c>
      <c r="C108" s="38" t="s">
        <v>40</v>
      </c>
      <c r="D108" s="39" t="s">
        <v>199</v>
      </c>
      <c r="E108" s="38" t="s">
        <v>210</v>
      </c>
      <c r="F108" s="40">
        <v>94</v>
      </c>
      <c r="G108" s="41" t="s">
        <v>215</v>
      </c>
      <c r="H108" s="38" t="s">
        <v>216</v>
      </c>
      <c r="I108" s="42" t="s">
        <v>45</v>
      </c>
      <c r="J108" s="43">
        <v>5357344</v>
      </c>
      <c r="K108" s="43">
        <f t="shared" si="8"/>
        <v>173042.21120000002</v>
      </c>
      <c r="L108" s="43">
        <f t="shared" si="9"/>
        <v>5530386.2111999998</v>
      </c>
      <c r="M108" s="19">
        <v>1</v>
      </c>
      <c r="N108" s="19">
        <v>1</v>
      </c>
      <c r="O108" s="19">
        <v>1</v>
      </c>
      <c r="P108" s="19">
        <v>1</v>
      </c>
      <c r="Q108" s="58">
        <f t="shared" si="10"/>
        <v>5530386</v>
      </c>
      <c r="R108" s="58">
        <f t="shared" si="11"/>
        <v>5530386</v>
      </c>
      <c r="S108" s="58">
        <f t="shared" si="12"/>
        <v>5530386</v>
      </c>
      <c r="T108" s="58">
        <f t="shared" si="13"/>
        <v>5530386</v>
      </c>
      <c r="U108" s="58">
        <f t="shared" si="14"/>
        <v>22121544</v>
      </c>
    </row>
    <row r="109" spans="1:22" ht="41.25" hidden="1" customHeight="1" x14ac:dyDescent="0.25">
      <c r="A109" s="32"/>
      <c r="B109" s="38" t="s">
        <v>39</v>
      </c>
      <c r="C109" s="38" t="s">
        <v>40</v>
      </c>
      <c r="D109" s="39" t="s">
        <v>199</v>
      </c>
      <c r="E109" s="38" t="s">
        <v>210</v>
      </c>
      <c r="F109" s="40">
        <v>95</v>
      </c>
      <c r="G109" s="41" t="s">
        <v>217</v>
      </c>
      <c r="H109" s="38" t="s">
        <v>218</v>
      </c>
      <c r="I109" s="42" t="s">
        <v>45</v>
      </c>
      <c r="J109" s="43">
        <v>5357344</v>
      </c>
      <c r="K109" s="43">
        <f t="shared" si="8"/>
        <v>173042.21120000002</v>
      </c>
      <c r="L109" s="43">
        <f t="shared" si="9"/>
        <v>5530386.2111999998</v>
      </c>
      <c r="M109" s="19">
        <v>1</v>
      </c>
      <c r="N109" s="19">
        <v>1</v>
      </c>
      <c r="O109" s="19">
        <v>1</v>
      </c>
      <c r="P109" s="19">
        <v>1</v>
      </c>
      <c r="Q109" s="58">
        <f t="shared" si="10"/>
        <v>5530386</v>
      </c>
      <c r="R109" s="58">
        <f t="shared" si="11"/>
        <v>5530386</v>
      </c>
      <c r="S109" s="58">
        <f t="shared" si="12"/>
        <v>5530386</v>
      </c>
      <c r="T109" s="58">
        <f t="shared" si="13"/>
        <v>5530386</v>
      </c>
      <c r="U109" s="58">
        <f t="shared" si="14"/>
        <v>22121544</v>
      </c>
    </row>
    <row r="110" spans="1:22" ht="41.25" hidden="1" customHeight="1" x14ac:dyDescent="0.25">
      <c r="A110" s="32"/>
      <c r="B110" s="38" t="s">
        <v>39</v>
      </c>
      <c r="C110" s="38" t="s">
        <v>40</v>
      </c>
      <c r="D110" s="39" t="s">
        <v>219</v>
      </c>
      <c r="E110" s="38" t="s">
        <v>220</v>
      </c>
      <c r="F110" s="40">
        <v>96</v>
      </c>
      <c r="G110" s="41" t="s">
        <v>221</v>
      </c>
      <c r="H110" s="38" t="s">
        <v>222</v>
      </c>
      <c r="I110" s="42" t="s">
        <v>45</v>
      </c>
      <c r="J110" s="43">
        <v>25138080</v>
      </c>
      <c r="K110" s="43">
        <f t="shared" si="8"/>
        <v>811959.98400000005</v>
      </c>
      <c r="L110" s="43">
        <f t="shared" si="9"/>
        <v>25950039.984000001</v>
      </c>
      <c r="M110" s="19"/>
      <c r="N110" s="19">
        <v>1</v>
      </c>
      <c r="O110" s="19"/>
      <c r="P110" s="19">
        <v>1</v>
      </c>
      <c r="Q110" s="58">
        <f t="shared" si="10"/>
        <v>0</v>
      </c>
      <c r="R110" s="58">
        <f t="shared" si="11"/>
        <v>25950040</v>
      </c>
      <c r="S110" s="58">
        <f t="shared" si="12"/>
        <v>0</v>
      </c>
      <c r="T110" s="58">
        <f t="shared" si="13"/>
        <v>25950040</v>
      </c>
      <c r="U110" s="58">
        <f t="shared" si="14"/>
        <v>51900080</v>
      </c>
    </row>
    <row r="111" spans="1:22" ht="41.25" hidden="1" customHeight="1" x14ac:dyDescent="0.25">
      <c r="A111" s="32"/>
      <c r="B111" s="38" t="s">
        <v>39</v>
      </c>
      <c r="C111" s="38" t="s">
        <v>40</v>
      </c>
      <c r="D111" s="39" t="s">
        <v>219</v>
      </c>
      <c r="E111" s="38" t="s">
        <v>220</v>
      </c>
      <c r="F111" s="40">
        <v>97</v>
      </c>
      <c r="G111" s="41" t="s">
        <v>223</v>
      </c>
      <c r="H111" s="38" t="s">
        <v>222</v>
      </c>
      <c r="I111" s="42" t="s">
        <v>45</v>
      </c>
      <c r="J111" s="43">
        <v>21635272</v>
      </c>
      <c r="K111" s="43">
        <f t="shared" si="8"/>
        <v>698819.28560000006</v>
      </c>
      <c r="L111" s="43">
        <f t="shared" si="9"/>
        <v>22334091.285599999</v>
      </c>
      <c r="M111" s="19">
        <v>1</v>
      </c>
      <c r="N111" s="19"/>
      <c r="O111" s="19">
        <v>1</v>
      </c>
      <c r="P111" s="19"/>
      <c r="Q111" s="58">
        <f t="shared" si="10"/>
        <v>22334091</v>
      </c>
      <c r="R111" s="58">
        <f t="shared" si="11"/>
        <v>0</v>
      </c>
      <c r="S111" s="58">
        <f t="shared" si="12"/>
        <v>22334091</v>
      </c>
      <c r="T111" s="58">
        <f t="shared" si="13"/>
        <v>0</v>
      </c>
      <c r="U111" s="58">
        <f t="shared" si="14"/>
        <v>44668182</v>
      </c>
    </row>
    <row r="112" spans="1:22" ht="41.25" hidden="1" customHeight="1" x14ac:dyDescent="0.25">
      <c r="A112" s="32"/>
      <c r="B112" s="38" t="s">
        <v>39</v>
      </c>
      <c r="C112" s="38" t="s">
        <v>40</v>
      </c>
      <c r="D112" s="39" t="s">
        <v>219</v>
      </c>
      <c r="E112" s="38" t="s">
        <v>220</v>
      </c>
      <c r="F112" s="40">
        <v>98</v>
      </c>
      <c r="G112" s="41" t="s">
        <v>224</v>
      </c>
      <c r="H112" s="38" t="s">
        <v>222</v>
      </c>
      <c r="I112" s="42" t="s">
        <v>62</v>
      </c>
      <c r="J112" s="43">
        <v>26374560</v>
      </c>
      <c r="K112" s="43">
        <f t="shared" si="8"/>
        <v>851898.28800000006</v>
      </c>
      <c r="L112" s="43">
        <f t="shared" si="9"/>
        <v>27226458.287999999</v>
      </c>
      <c r="M112" s="19"/>
      <c r="N112" s="19"/>
      <c r="O112" s="19"/>
      <c r="P112" s="19">
        <v>1</v>
      </c>
      <c r="Q112" s="58">
        <f t="shared" si="10"/>
        <v>0</v>
      </c>
      <c r="R112" s="58">
        <f t="shared" si="11"/>
        <v>0</v>
      </c>
      <c r="S112" s="58">
        <f t="shared" si="12"/>
        <v>0</v>
      </c>
      <c r="T112" s="58">
        <f t="shared" si="13"/>
        <v>27226458</v>
      </c>
      <c r="U112" s="58">
        <f t="shared" si="14"/>
        <v>27226458</v>
      </c>
    </row>
    <row r="113" spans="1:21" ht="41.25" hidden="1" customHeight="1" x14ac:dyDescent="0.25">
      <c r="A113" s="32"/>
      <c r="B113" s="38" t="s">
        <v>39</v>
      </c>
      <c r="C113" s="38" t="s">
        <v>40</v>
      </c>
      <c r="D113" s="39" t="s">
        <v>219</v>
      </c>
      <c r="E113" s="38" t="s">
        <v>225</v>
      </c>
      <c r="F113" s="40">
        <v>99</v>
      </c>
      <c r="G113" s="41" t="s">
        <v>226</v>
      </c>
      <c r="H113" s="38" t="s">
        <v>222</v>
      </c>
      <c r="I113" s="42" t="s">
        <v>62</v>
      </c>
      <c r="J113" s="43">
        <v>35440608</v>
      </c>
      <c r="K113" s="43">
        <f t="shared" si="8"/>
        <v>1144731.6384000001</v>
      </c>
      <c r="L113" s="43">
        <f t="shared" si="9"/>
        <v>36585339.638400003</v>
      </c>
      <c r="M113" s="19"/>
      <c r="N113" s="19"/>
      <c r="O113" s="19"/>
      <c r="P113" s="19">
        <v>1</v>
      </c>
      <c r="Q113" s="58">
        <f t="shared" si="10"/>
        <v>0</v>
      </c>
      <c r="R113" s="58">
        <f t="shared" si="11"/>
        <v>0</v>
      </c>
      <c r="S113" s="58">
        <f t="shared" si="12"/>
        <v>0</v>
      </c>
      <c r="T113" s="58">
        <f t="shared" si="13"/>
        <v>36585340</v>
      </c>
      <c r="U113" s="58">
        <f t="shared" si="14"/>
        <v>36585340</v>
      </c>
    </row>
    <row r="114" spans="1:21" ht="41.25" hidden="1" customHeight="1" x14ac:dyDescent="0.25">
      <c r="A114" s="32"/>
      <c r="B114" s="38" t="s">
        <v>39</v>
      </c>
      <c r="C114" s="38" t="s">
        <v>40</v>
      </c>
      <c r="D114" s="39" t="s">
        <v>219</v>
      </c>
      <c r="E114" s="38" t="s">
        <v>227</v>
      </c>
      <c r="F114" s="40">
        <v>100</v>
      </c>
      <c r="G114" s="41" t="s">
        <v>228</v>
      </c>
      <c r="H114" s="38" t="s">
        <v>222</v>
      </c>
      <c r="I114" s="42" t="s">
        <v>45</v>
      </c>
      <c r="J114" s="43">
        <v>7005616</v>
      </c>
      <c r="K114" s="43">
        <f t="shared" si="8"/>
        <v>226281.39680000002</v>
      </c>
      <c r="L114" s="43">
        <f t="shared" si="9"/>
        <v>7231897.3968000002</v>
      </c>
      <c r="M114" s="19"/>
      <c r="N114" s="19"/>
      <c r="O114" s="19"/>
      <c r="P114" s="19">
        <v>1</v>
      </c>
      <c r="Q114" s="58">
        <f t="shared" si="10"/>
        <v>0</v>
      </c>
      <c r="R114" s="58">
        <f t="shared" si="11"/>
        <v>0</v>
      </c>
      <c r="S114" s="58">
        <f t="shared" si="12"/>
        <v>0</v>
      </c>
      <c r="T114" s="58">
        <f t="shared" si="13"/>
        <v>7231897</v>
      </c>
      <c r="U114" s="58">
        <f t="shared" si="14"/>
        <v>7231897</v>
      </c>
    </row>
    <row r="115" spans="1:21" ht="41.25" hidden="1" customHeight="1" x14ac:dyDescent="0.25">
      <c r="A115" s="32"/>
      <c r="B115" s="38" t="s">
        <v>39</v>
      </c>
      <c r="C115" s="38" t="s">
        <v>40</v>
      </c>
      <c r="D115" s="39" t="s">
        <v>219</v>
      </c>
      <c r="E115" s="38" t="s">
        <v>220</v>
      </c>
      <c r="F115" s="40">
        <v>101</v>
      </c>
      <c r="G115" s="41" t="s">
        <v>229</v>
      </c>
      <c r="H115" s="38" t="s">
        <v>222</v>
      </c>
      <c r="I115" s="42" t="s">
        <v>45</v>
      </c>
      <c r="J115" s="43">
        <v>3502808</v>
      </c>
      <c r="K115" s="43">
        <f t="shared" si="8"/>
        <v>113140.69840000001</v>
      </c>
      <c r="L115" s="43">
        <f t="shared" si="9"/>
        <v>3615948.6984000001</v>
      </c>
      <c r="M115" s="19"/>
      <c r="N115" s="19">
        <v>1</v>
      </c>
      <c r="O115" s="19"/>
      <c r="P115" s="19">
        <v>1</v>
      </c>
      <c r="Q115" s="58">
        <f t="shared" si="10"/>
        <v>0</v>
      </c>
      <c r="R115" s="58">
        <f t="shared" si="11"/>
        <v>3615949</v>
      </c>
      <c r="S115" s="58">
        <f t="shared" si="12"/>
        <v>0</v>
      </c>
      <c r="T115" s="58">
        <f t="shared" si="13"/>
        <v>3615949</v>
      </c>
      <c r="U115" s="58">
        <f t="shared" si="14"/>
        <v>7231898</v>
      </c>
    </row>
    <row r="116" spans="1:21" ht="41.25" hidden="1" customHeight="1" x14ac:dyDescent="0.25">
      <c r="A116" s="32"/>
      <c r="B116" s="38" t="s">
        <v>39</v>
      </c>
      <c r="C116" s="38" t="s">
        <v>40</v>
      </c>
      <c r="D116" s="39" t="s">
        <v>219</v>
      </c>
      <c r="E116" s="38" t="s">
        <v>220</v>
      </c>
      <c r="F116" s="40">
        <v>102</v>
      </c>
      <c r="G116" s="41" t="s">
        <v>230</v>
      </c>
      <c r="H116" s="38" t="s">
        <v>222</v>
      </c>
      <c r="I116" s="42" t="s">
        <v>45</v>
      </c>
      <c r="J116" s="43">
        <v>2101685</v>
      </c>
      <c r="K116" s="43">
        <f t="shared" si="8"/>
        <v>67884.425500000012</v>
      </c>
      <c r="L116" s="43">
        <f t="shared" si="9"/>
        <v>2169569.4254999999</v>
      </c>
      <c r="M116" s="19">
        <v>1</v>
      </c>
      <c r="N116" s="19"/>
      <c r="O116" s="19">
        <v>1</v>
      </c>
      <c r="P116" s="19"/>
      <c r="Q116" s="58">
        <f t="shared" si="10"/>
        <v>2169569</v>
      </c>
      <c r="R116" s="58">
        <f t="shared" si="11"/>
        <v>0</v>
      </c>
      <c r="S116" s="58">
        <f t="shared" si="12"/>
        <v>2169569</v>
      </c>
      <c r="T116" s="58">
        <f t="shared" si="13"/>
        <v>0</v>
      </c>
      <c r="U116" s="58">
        <f t="shared" si="14"/>
        <v>4339138</v>
      </c>
    </row>
    <row r="117" spans="1:21" ht="41.25" hidden="1" customHeight="1" x14ac:dyDescent="0.25">
      <c r="A117" s="32"/>
      <c r="B117" s="38" t="s">
        <v>39</v>
      </c>
      <c r="C117" s="38" t="s">
        <v>40</v>
      </c>
      <c r="D117" s="39" t="s">
        <v>219</v>
      </c>
      <c r="E117" s="38" t="s">
        <v>220</v>
      </c>
      <c r="F117" s="40">
        <v>103</v>
      </c>
      <c r="G117" s="41" t="s">
        <v>231</v>
      </c>
      <c r="H117" s="38" t="s">
        <v>222</v>
      </c>
      <c r="I117" s="42" t="s">
        <v>45</v>
      </c>
      <c r="J117" s="43">
        <v>7005616</v>
      </c>
      <c r="K117" s="43">
        <f t="shared" si="8"/>
        <v>226281.39680000002</v>
      </c>
      <c r="L117" s="43">
        <f t="shared" si="9"/>
        <v>7231897.3968000002</v>
      </c>
      <c r="M117" s="19">
        <v>1</v>
      </c>
      <c r="N117" s="19">
        <v>1</v>
      </c>
      <c r="O117" s="19"/>
      <c r="P117" s="19"/>
      <c r="Q117" s="58">
        <f t="shared" si="10"/>
        <v>7231897</v>
      </c>
      <c r="R117" s="58">
        <f t="shared" si="11"/>
        <v>7231897</v>
      </c>
      <c r="S117" s="58">
        <f t="shared" si="12"/>
        <v>0</v>
      </c>
      <c r="T117" s="58">
        <f t="shared" si="13"/>
        <v>0</v>
      </c>
      <c r="U117" s="58">
        <f t="shared" si="14"/>
        <v>14463794</v>
      </c>
    </row>
    <row r="118" spans="1:21" ht="41.25" hidden="1" customHeight="1" x14ac:dyDescent="0.25">
      <c r="A118" s="32"/>
      <c r="B118" s="38" t="s">
        <v>39</v>
      </c>
      <c r="C118" s="38" t="s">
        <v>40</v>
      </c>
      <c r="D118" s="39" t="s">
        <v>219</v>
      </c>
      <c r="E118" s="38" t="s">
        <v>220</v>
      </c>
      <c r="F118" s="40">
        <v>104</v>
      </c>
      <c r="G118" s="41" t="s">
        <v>232</v>
      </c>
      <c r="H118" s="38" t="s">
        <v>222</v>
      </c>
      <c r="I118" s="42" t="s">
        <v>45</v>
      </c>
      <c r="J118" s="43">
        <v>3502808</v>
      </c>
      <c r="K118" s="43">
        <f t="shared" si="8"/>
        <v>113140.69840000001</v>
      </c>
      <c r="L118" s="43">
        <f t="shared" si="9"/>
        <v>3615948.6984000001</v>
      </c>
      <c r="M118" s="19"/>
      <c r="N118" s="19"/>
      <c r="O118" s="19">
        <v>1</v>
      </c>
      <c r="P118" s="19">
        <v>1</v>
      </c>
      <c r="Q118" s="58">
        <f t="shared" si="10"/>
        <v>0</v>
      </c>
      <c r="R118" s="58">
        <f t="shared" si="11"/>
        <v>0</v>
      </c>
      <c r="S118" s="58">
        <f t="shared" si="12"/>
        <v>3615949</v>
      </c>
      <c r="T118" s="58">
        <f t="shared" si="13"/>
        <v>3615949</v>
      </c>
      <c r="U118" s="58">
        <f t="shared" si="14"/>
        <v>7231898</v>
      </c>
    </row>
    <row r="119" spans="1:21" ht="41.25" hidden="1" customHeight="1" x14ac:dyDescent="0.25">
      <c r="A119" s="32"/>
      <c r="B119" s="38" t="s">
        <v>39</v>
      </c>
      <c r="C119" s="38" t="s">
        <v>40</v>
      </c>
      <c r="D119" s="39" t="s">
        <v>219</v>
      </c>
      <c r="E119" s="38" t="s">
        <v>220</v>
      </c>
      <c r="F119" s="40">
        <v>105</v>
      </c>
      <c r="G119" s="41" t="s">
        <v>233</v>
      </c>
      <c r="H119" s="38" t="s">
        <v>234</v>
      </c>
      <c r="I119" s="42" t="s">
        <v>187</v>
      </c>
      <c r="J119" s="43">
        <v>228444</v>
      </c>
      <c r="K119" s="43">
        <f t="shared" si="8"/>
        <v>7378.7412000000004</v>
      </c>
      <c r="L119" s="43">
        <f t="shared" si="9"/>
        <v>235822.74119999999</v>
      </c>
      <c r="M119" s="19">
        <v>14</v>
      </c>
      <c r="N119" s="19">
        <v>57</v>
      </c>
      <c r="O119" s="19">
        <v>5</v>
      </c>
      <c r="P119" s="19">
        <v>16</v>
      </c>
      <c r="Q119" s="58">
        <f t="shared" si="10"/>
        <v>3301518</v>
      </c>
      <c r="R119" s="58">
        <f t="shared" si="11"/>
        <v>13441896</v>
      </c>
      <c r="S119" s="58">
        <f t="shared" si="12"/>
        <v>1179114</v>
      </c>
      <c r="T119" s="58">
        <f t="shared" si="13"/>
        <v>3773164</v>
      </c>
      <c r="U119" s="58">
        <f t="shared" si="14"/>
        <v>21695692</v>
      </c>
    </row>
    <row r="120" spans="1:21" ht="41.25" hidden="1" customHeight="1" x14ac:dyDescent="0.25">
      <c r="A120" s="32"/>
      <c r="B120" s="38" t="s">
        <v>39</v>
      </c>
      <c r="C120" s="38" t="s">
        <v>40</v>
      </c>
      <c r="D120" s="39" t="s">
        <v>219</v>
      </c>
      <c r="E120" s="38" t="s">
        <v>220</v>
      </c>
      <c r="F120" s="40">
        <v>106</v>
      </c>
      <c r="G120" s="41" t="s">
        <v>235</v>
      </c>
      <c r="H120" s="38" t="s">
        <v>234</v>
      </c>
      <c r="I120" s="42" t="s">
        <v>187</v>
      </c>
      <c r="J120" s="43">
        <v>533036</v>
      </c>
      <c r="K120" s="43">
        <f t="shared" si="8"/>
        <v>17217.0628</v>
      </c>
      <c r="L120" s="43">
        <f t="shared" si="9"/>
        <v>550253.06279999996</v>
      </c>
      <c r="M120" s="19">
        <v>8</v>
      </c>
      <c r="N120" s="19">
        <v>47</v>
      </c>
      <c r="O120" s="19">
        <v>5</v>
      </c>
      <c r="P120" s="19">
        <v>17</v>
      </c>
      <c r="Q120" s="58">
        <f t="shared" si="10"/>
        <v>4402025</v>
      </c>
      <c r="R120" s="58">
        <f t="shared" si="11"/>
        <v>25861894</v>
      </c>
      <c r="S120" s="58">
        <f t="shared" si="12"/>
        <v>2751265</v>
      </c>
      <c r="T120" s="58">
        <f t="shared" si="13"/>
        <v>9354302</v>
      </c>
      <c r="U120" s="58">
        <f t="shared" si="14"/>
        <v>42369486</v>
      </c>
    </row>
    <row r="121" spans="1:21" ht="41.25" hidden="1" customHeight="1" x14ac:dyDescent="0.25">
      <c r="A121" s="32"/>
      <c r="B121" s="38" t="s">
        <v>39</v>
      </c>
      <c r="C121" s="38" t="s">
        <v>40</v>
      </c>
      <c r="D121" s="39" t="s">
        <v>219</v>
      </c>
      <c r="E121" s="38" t="s">
        <v>220</v>
      </c>
      <c r="F121" s="40">
        <v>107</v>
      </c>
      <c r="G121" s="41" t="s">
        <v>236</v>
      </c>
      <c r="H121" s="38" t="s">
        <v>237</v>
      </c>
      <c r="I121" s="42" t="s">
        <v>45</v>
      </c>
      <c r="J121" s="43">
        <v>116464</v>
      </c>
      <c r="K121" s="43">
        <f t="shared" si="8"/>
        <v>3761.7872000000002</v>
      </c>
      <c r="L121" s="43">
        <f t="shared" si="9"/>
        <v>120225.78720000001</v>
      </c>
      <c r="M121" s="19">
        <v>35</v>
      </c>
      <c r="N121" s="19">
        <v>131</v>
      </c>
      <c r="O121" s="19">
        <v>35</v>
      </c>
      <c r="P121" s="19">
        <v>73</v>
      </c>
      <c r="Q121" s="58">
        <f t="shared" si="10"/>
        <v>4207903</v>
      </c>
      <c r="R121" s="58">
        <f t="shared" si="11"/>
        <v>15749578</v>
      </c>
      <c r="S121" s="58">
        <f t="shared" si="12"/>
        <v>4207903</v>
      </c>
      <c r="T121" s="58">
        <f t="shared" si="13"/>
        <v>8776482</v>
      </c>
      <c r="U121" s="58">
        <f t="shared" si="14"/>
        <v>32941866</v>
      </c>
    </row>
    <row r="122" spans="1:21" ht="41.25" hidden="1" customHeight="1" x14ac:dyDescent="0.25">
      <c r="A122" s="32"/>
      <c r="B122" s="38" t="s">
        <v>39</v>
      </c>
      <c r="C122" s="38" t="s">
        <v>40</v>
      </c>
      <c r="D122" s="39" t="s">
        <v>219</v>
      </c>
      <c r="E122" s="38" t="s">
        <v>220</v>
      </c>
      <c r="F122" s="40">
        <v>108</v>
      </c>
      <c r="G122" s="41" t="s">
        <v>238</v>
      </c>
      <c r="H122" s="38" t="s">
        <v>239</v>
      </c>
      <c r="I122" s="42" t="s">
        <v>45</v>
      </c>
      <c r="J122" s="43">
        <v>87348</v>
      </c>
      <c r="K122" s="43">
        <f t="shared" si="8"/>
        <v>2821.3404</v>
      </c>
      <c r="L122" s="43">
        <f t="shared" si="9"/>
        <v>90169.340400000001</v>
      </c>
      <c r="M122" s="19">
        <v>4</v>
      </c>
      <c r="N122" s="19">
        <v>220</v>
      </c>
      <c r="O122" s="19">
        <v>1</v>
      </c>
      <c r="P122" s="19">
        <v>12</v>
      </c>
      <c r="Q122" s="58">
        <f t="shared" si="10"/>
        <v>360677</v>
      </c>
      <c r="R122" s="58">
        <f t="shared" si="11"/>
        <v>19837255</v>
      </c>
      <c r="S122" s="58">
        <f t="shared" si="12"/>
        <v>90169</v>
      </c>
      <c r="T122" s="58">
        <f t="shared" si="13"/>
        <v>1082032</v>
      </c>
      <c r="U122" s="58">
        <f t="shared" si="14"/>
        <v>21370133</v>
      </c>
    </row>
    <row r="123" spans="1:21" ht="41.25" hidden="1" customHeight="1" x14ac:dyDescent="0.25">
      <c r="A123" s="32"/>
      <c r="B123" s="38" t="s">
        <v>39</v>
      </c>
      <c r="C123" s="38" t="s">
        <v>40</v>
      </c>
      <c r="D123" s="39" t="s">
        <v>219</v>
      </c>
      <c r="E123" s="38" t="s">
        <v>220</v>
      </c>
      <c r="F123" s="40">
        <v>109</v>
      </c>
      <c r="G123" s="41" t="s">
        <v>240</v>
      </c>
      <c r="H123" s="38" t="s">
        <v>222</v>
      </c>
      <c r="I123" s="42" t="s">
        <v>45</v>
      </c>
      <c r="J123" s="43">
        <v>112092432</v>
      </c>
      <c r="K123" s="43">
        <f t="shared" si="8"/>
        <v>3620585.5536000002</v>
      </c>
      <c r="L123" s="43">
        <f t="shared" si="9"/>
        <v>115713017.5536</v>
      </c>
      <c r="M123" s="19"/>
      <c r="N123" s="19">
        <v>1</v>
      </c>
      <c r="O123" s="19"/>
      <c r="P123" s="19"/>
      <c r="Q123" s="58">
        <f t="shared" si="10"/>
        <v>0</v>
      </c>
      <c r="R123" s="58">
        <f t="shared" si="11"/>
        <v>115713018</v>
      </c>
      <c r="S123" s="58">
        <f t="shared" si="12"/>
        <v>0</v>
      </c>
      <c r="T123" s="58">
        <f t="shared" si="13"/>
        <v>0</v>
      </c>
      <c r="U123" s="58">
        <f t="shared" si="14"/>
        <v>115713018</v>
      </c>
    </row>
    <row r="124" spans="1:21" ht="41.25" hidden="1" customHeight="1" x14ac:dyDescent="0.25">
      <c r="A124" s="32"/>
      <c r="B124" s="38" t="s">
        <v>39</v>
      </c>
      <c r="C124" s="38" t="s">
        <v>40</v>
      </c>
      <c r="D124" s="39" t="s">
        <v>219</v>
      </c>
      <c r="E124" s="38" t="s">
        <v>220</v>
      </c>
      <c r="F124" s="40">
        <v>110</v>
      </c>
      <c r="G124" s="41" t="s">
        <v>241</v>
      </c>
      <c r="H124" s="38" t="s">
        <v>222</v>
      </c>
      <c r="I124" s="42" t="s">
        <v>45</v>
      </c>
      <c r="J124" s="43">
        <v>52336960</v>
      </c>
      <c r="K124" s="43">
        <f t="shared" si="8"/>
        <v>1690483.8080000002</v>
      </c>
      <c r="L124" s="43">
        <f t="shared" si="9"/>
        <v>54027443.807999998</v>
      </c>
      <c r="M124" s="19">
        <v>1</v>
      </c>
      <c r="N124" s="19"/>
      <c r="O124" s="19"/>
      <c r="P124" s="19">
        <v>1</v>
      </c>
      <c r="Q124" s="58">
        <f t="shared" si="10"/>
        <v>54027444</v>
      </c>
      <c r="R124" s="58">
        <f t="shared" si="11"/>
        <v>0</v>
      </c>
      <c r="S124" s="58">
        <f t="shared" si="12"/>
        <v>0</v>
      </c>
      <c r="T124" s="58">
        <f t="shared" si="13"/>
        <v>54027444</v>
      </c>
      <c r="U124" s="58">
        <f t="shared" si="14"/>
        <v>108054888</v>
      </c>
    </row>
    <row r="125" spans="1:21" ht="41.25" hidden="1" customHeight="1" x14ac:dyDescent="0.25">
      <c r="A125" s="32"/>
      <c r="B125" s="38" t="s">
        <v>39</v>
      </c>
      <c r="C125" s="38" t="s">
        <v>40</v>
      </c>
      <c r="D125" s="39" t="s">
        <v>219</v>
      </c>
      <c r="E125" s="38" t="s">
        <v>220</v>
      </c>
      <c r="F125" s="40">
        <v>111</v>
      </c>
      <c r="G125" s="41" t="s">
        <v>242</v>
      </c>
      <c r="H125" s="38" t="s">
        <v>222</v>
      </c>
      <c r="I125" s="42" t="s">
        <v>45</v>
      </c>
      <c r="J125" s="43">
        <v>35028816</v>
      </c>
      <c r="K125" s="43">
        <f t="shared" si="8"/>
        <v>1131430.7568000001</v>
      </c>
      <c r="L125" s="43">
        <f t="shared" si="9"/>
        <v>36160246.756800003</v>
      </c>
      <c r="M125" s="19"/>
      <c r="N125" s="19"/>
      <c r="O125" s="19">
        <v>1</v>
      </c>
      <c r="P125" s="19"/>
      <c r="Q125" s="58">
        <f t="shared" si="10"/>
        <v>0</v>
      </c>
      <c r="R125" s="58">
        <f t="shared" si="11"/>
        <v>0</v>
      </c>
      <c r="S125" s="58">
        <f t="shared" si="12"/>
        <v>36160247</v>
      </c>
      <c r="T125" s="58">
        <f t="shared" si="13"/>
        <v>0</v>
      </c>
      <c r="U125" s="58">
        <f t="shared" si="14"/>
        <v>36160247</v>
      </c>
    </row>
    <row r="126" spans="1:21" ht="41.25" hidden="1" customHeight="1" x14ac:dyDescent="0.25">
      <c r="A126" s="32"/>
      <c r="B126" s="38" t="s">
        <v>39</v>
      </c>
      <c r="C126" s="38" t="s">
        <v>40</v>
      </c>
      <c r="D126" s="39" t="s">
        <v>219</v>
      </c>
      <c r="E126" s="38" t="s">
        <v>220</v>
      </c>
      <c r="F126" s="40">
        <v>112</v>
      </c>
      <c r="G126" s="41" t="s">
        <v>243</v>
      </c>
      <c r="H126" s="38" t="s">
        <v>222</v>
      </c>
      <c r="I126" s="42" t="s">
        <v>45</v>
      </c>
      <c r="J126" s="43">
        <v>99728736</v>
      </c>
      <c r="K126" s="43">
        <f t="shared" si="8"/>
        <v>3221238.1728000003</v>
      </c>
      <c r="L126" s="43">
        <f t="shared" si="9"/>
        <v>102949974.1728</v>
      </c>
      <c r="M126" s="19"/>
      <c r="N126" s="19">
        <v>1</v>
      </c>
      <c r="O126" s="19"/>
      <c r="P126" s="19">
        <v>1</v>
      </c>
      <c r="Q126" s="58">
        <f t="shared" si="10"/>
        <v>0</v>
      </c>
      <c r="R126" s="58">
        <f t="shared" si="11"/>
        <v>102949974</v>
      </c>
      <c r="S126" s="58">
        <f t="shared" si="12"/>
        <v>0</v>
      </c>
      <c r="T126" s="58">
        <f t="shared" si="13"/>
        <v>102949974</v>
      </c>
      <c r="U126" s="58">
        <f t="shared" si="14"/>
        <v>205899948</v>
      </c>
    </row>
    <row r="127" spans="1:21" ht="41.25" hidden="1" customHeight="1" x14ac:dyDescent="0.25">
      <c r="A127" s="32"/>
      <c r="B127" s="38" t="s">
        <v>39</v>
      </c>
      <c r="C127" s="38" t="s">
        <v>40</v>
      </c>
      <c r="D127" s="39" t="s">
        <v>219</v>
      </c>
      <c r="E127" s="38" t="s">
        <v>220</v>
      </c>
      <c r="F127" s="40">
        <v>113</v>
      </c>
      <c r="G127" s="41" t="s">
        <v>244</v>
      </c>
      <c r="H127" s="38" t="s">
        <v>222</v>
      </c>
      <c r="I127" s="42" t="s">
        <v>45</v>
      </c>
      <c r="J127" s="43">
        <v>65112080</v>
      </c>
      <c r="K127" s="43">
        <f t="shared" si="8"/>
        <v>2103120.1840000004</v>
      </c>
      <c r="L127" s="43">
        <f t="shared" si="9"/>
        <v>67215200.184</v>
      </c>
      <c r="M127" s="19">
        <v>1</v>
      </c>
      <c r="N127" s="19"/>
      <c r="O127" s="19"/>
      <c r="P127" s="19"/>
      <c r="Q127" s="58">
        <f t="shared" si="10"/>
        <v>67215200</v>
      </c>
      <c r="R127" s="58">
        <f t="shared" si="11"/>
        <v>0</v>
      </c>
      <c r="S127" s="58">
        <f t="shared" si="12"/>
        <v>0</v>
      </c>
      <c r="T127" s="58">
        <f t="shared" si="13"/>
        <v>0</v>
      </c>
      <c r="U127" s="58">
        <f t="shared" si="14"/>
        <v>67215200</v>
      </c>
    </row>
    <row r="128" spans="1:21" ht="41.25" hidden="1" customHeight="1" x14ac:dyDescent="0.25">
      <c r="A128" s="32"/>
      <c r="B128" s="38" t="s">
        <v>39</v>
      </c>
      <c r="C128" s="38" t="s">
        <v>40</v>
      </c>
      <c r="D128" s="39" t="s">
        <v>219</v>
      </c>
      <c r="E128" s="38" t="s">
        <v>220</v>
      </c>
      <c r="F128" s="40">
        <v>114</v>
      </c>
      <c r="G128" s="41" t="s">
        <v>245</v>
      </c>
      <c r="H128" s="38" t="s">
        <v>222</v>
      </c>
      <c r="I128" s="42" t="s">
        <v>45</v>
      </c>
      <c r="J128" s="43">
        <v>46155296</v>
      </c>
      <c r="K128" s="43">
        <f t="shared" si="8"/>
        <v>1490816.0608000001</v>
      </c>
      <c r="L128" s="43">
        <f t="shared" si="9"/>
        <v>47646112.060800001</v>
      </c>
      <c r="M128" s="19"/>
      <c r="N128" s="19"/>
      <c r="O128" s="19">
        <v>1</v>
      </c>
      <c r="P128" s="19"/>
      <c r="Q128" s="58">
        <f t="shared" si="10"/>
        <v>0</v>
      </c>
      <c r="R128" s="58">
        <f t="shared" si="11"/>
        <v>0</v>
      </c>
      <c r="S128" s="58">
        <f t="shared" si="12"/>
        <v>47646112</v>
      </c>
      <c r="T128" s="58">
        <f t="shared" si="13"/>
        <v>0</v>
      </c>
      <c r="U128" s="58">
        <f t="shared" si="14"/>
        <v>47646112</v>
      </c>
    </row>
    <row r="129" spans="1:21" ht="41.25" hidden="1" customHeight="1" x14ac:dyDescent="0.25">
      <c r="A129" s="32"/>
      <c r="B129" s="38" t="s">
        <v>39</v>
      </c>
      <c r="C129" s="38" t="s">
        <v>40</v>
      </c>
      <c r="D129" s="39" t="s">
        <v>219</v>
      </c>
      <c r="E129" s="38" t="s">
        <v>220</v>
      </c>
      <c r="F129" s="40">
        <v>115</v>
      </c>
      <c r="G129" s="41" t="s">
        <v>246</v>
      </c>
      <c r="H129" s="38" t="s">
        <v>222</v>
      </c>
      <c r="I129" s="42" t="s">
        <v>45</v>
      </c>
      <c r="J129" s="43">
        <v>3296912</v>
      </c>
      <c r="K129" s="43">
        <f t="shared" si="8"/>
        <v>106490.25760000001</v>
      </c>
      <c r="L129" s="43">
        <f t="shared" si="9"/>
        <v>3403402.2576000001</v>
      </c>
      <c r="M129" s="19">
        <v>12</v>
      </c>
      <c r="N129" s="19">
        <v>15</v>
      </c>
      <c r="O129" s="19">
        <v>12</v>
      </c>
      <c r="P129" s="19">
        <v>12</v>
      </c>
      <c r="Q129" s="58">
        <f t="shared" si="10"/>
        <v>40840827</v>
      </c>
      <c r="R129" s="58">
        <f t="shared" si="11"/>
        <v>51051034</v>
      </c>
      <c r="S129" s="58">
        <f t="shared" si="12"/>
        <v>40840827</v>
      </c>
      <c r="T129" s="58">
        <f t="shared" si="13"/>
        <v>40840827</v>
      </c>
      <c r="U129" s="58">
        <f t="shared" si="14"/>
        <v>173573515</v>
      </c>
    </row>
    <row r="130" spans="1:21" ht="41.25" hidden="1" customHeight="1" x14ac:dyDescent="0.25">
      <c r="A130" s="32"/>
      <c r="B130" s="38" t="s">
        <v>39</v>
      </c>
      <c r="C130" s="38" t="s">
        <v>40</v>
      </c>
      <c r="D130" s="39" t="s">
        <v>219</v>
      </c>
      <c r="E130" s="38" t="s">
        <v>220</v>
      </c>
      <c r="F130" s="40">
        <v>116</v>
      </c>
      <c r="G130" s="41" t="s">
        <v>247</v>
      </c>
      <c r="H130" s="38" t="s">
        <v>222</v>
      </c>
      <c r="I130" s="42" t="s">
        <v>45</v>
      </c>
      <c r="J130" s="43">
        <v>7005616</v>
      </c>
      <c r="K130" s="43">
        <f t="shared" si="8"/>
        <v>226281.39680000002</v>
      </c>
      <c r="L130" s="43">
        <f t="shared" si="9"/>
        <v>7231897.3968000002</v>
      </c>
      <c r="M130" s="19"/>
      <c r="N130" s="19">
        <v>1</v>
      </c>
      <c r="O130" s="19"/>
      <c r="P130" s="19">
        <v>1</v>
      </c>
      <c r="Q130" s="58">
        <f t="shared" si="10"/>
        <v>0</v>
      </c>
      <c r="R130" s="58">
        <f t="shared" si="11"/>
        <v>7231897</v>
      </c>
      <c r="S130" s="58">
        <f t="shared" si="12"/>
        <v>0</v>
      </c>
      <c r="T130" s="58">
        <f t="shared" si="13"/>
        <v>7231897</v>
      </c>
      <c r="U130" s="58">
        <f t="shared" si="14"/>
        <v>14463794</v>
      </c>
    </row>
    <row r="131" spans="1:21" ht="41.25" hidden="1" customHeight="1" x14ac:dyDescent="0.25">
      <c r="A131" s="32"/>
      <c r="B131" s="38" t="s">
        <v>39</v>
      </c>
      <c r="C131" s="38" t="s">
        <v>40</v>
      </c>
      <c r="D131" s="39" t="s">
        <v>219</v>
      </c>
      <c r="E131" s="38" t="s">
        <v>220</v>
      </c>
      <c r="F131" s="40">
        <v>117</v>
      </c>
      <c r="G131" s="41" t="s">
        <v>248</v>
      </c>
      <c r="H131" s="38" t="s">
        <v>222</v>
      </c>
      <c r="I131" s="42" t="s">
        <v>45</v>
      </c>
      <c r="J131" s="43">
        <v>3502808</v>
      </c>
      <c r="K131" s="43">
        <f t="shared" si="8"/>
        <v>113140.69840000001</v>
      </c>
      <c r="L131" s="43">
        <f t="shared" si="9"/>
        <v>3615948.6984000001</v>
      </c>
      <c r="M131" s="19">
        <v>1</v>
      </c>
      <c r="N131" s="19"/>
      <c r="O131" s="19">
        <v>1</v>
      </c>
      <c r="P131" s="19"/>
      <c r="Q131" s="58">
        <f t="shared" si="10"/>
        <v>3615949</v>
      </c>
      <c r="R131" s="58">
        <f t="shared" si="11"/>
        <v>0</v>
      </c>
      <c r="S131" s="58">
        <f t="shared" si="12"/>
        <v>3615949</v>
      </c>
      <c r="T131" s="58">
        <f t="shared" si="13"/>
        <v>0</v>
      </c>
      <c r="U131" s="58">
        <f t="shared" si="14"/>
        <v>7231898</v>
      </c>
    </row>
    <row r="132" spans="1:21" ht="41.25" hidden="1" customHeight="1" x14ac:dyDescent="0.25">
      <c r="A132" s="32"/>
      <c r="B132" s="38" t="s">
        <v>39</v>
      </c>
      <c r="C132" s="38" t="s">
        <v>40</v>
      </c>
      <c r="D132" s="39" t="s">
        <v>219</v>
      </c>
      <c r="E132" s="38" t="s">
        <v>220</v>
      </c>
      <c r="F132" s="40">
        <v>118</v>
      </c>
      <c r="G132" s="41" t="s">
        <v>249</v>
      </c>
      <c r="H132" s="38" t="s">
        <v>222</v>
      </c>
      <c r="I132" s="42" t="s">
        <v>45</v>
      </c>
      <c r="J132" s="43">
        <v>5357344</v>
      </c>
      <c r="K132" s="43">
        <f t="shared" si="8"/>
        <v>173042.21120000002</v>
      </c>
      <c r="L132" s="43">
        <f t="shared" si="9"/>
        <v>5530386.2111999998</v>
      </c>
      <c r="M132" s="19">
        <v>1</v>
      </c>
      <c r="N132" s="19">
        <v>1</v>
      </c>
      <c r="O132" s="19"/>
      <c r="P132" s="19">
        <v>1</v>
      </c>
      <c r="Q132" s="58">
        <f t="shared" si="10"/>
        <v>5530386</v>
      </c>
      <c r="R132" s="58">
        <f t="shared" si="11"/>
        <v>5530386</v>
      </c>
      <c r="S132" s="58">
        <f t="shared" si="12"/>
        <v>0</v>
      </c>
      <c r="T132" s="58">
        <f t="shared" si="13"/>
        <v>5530386</v>
      </c>
      <c r="U132" s="58">
        <f t="shared" si="14"/>
        <v>16591158</v>
      </c>
    </row>
    <row r="133" spans="1:21" ht="41.25" hidden="1" customHeight="1" x14ac:dyDescent="0.25">
      <c r="A133" s="32"/>
      <c r="B133" s="38" t="s">
        <v>39</v>
      </c>
      <c r="C133" s="38" t="s">
        <v>40</v>
      </c>
      <c r="D133" s="39" t="s">
        <v>219</v>
      </c>
      <c r="E133" s="38" t="s">
        <v>225</v>
      </c>
      <c r="F133" s="40">
        <v>119</v>
      </c>
      <c r="G133" s="41" t="s">
        <v>250</v>
      </c>
      <c r="H133" s="38" t="s">
        <v>222</v>
      </c>
      <c r="I133" s="42" t="s">
        <v>45</v>
      </c>
      <c r="J133" s="43">
        <v>1339336</v>
      </c>
      <c r="K133" s="43">
        <f t="shared" si="8"/>
        <v>43260.552800000005</v>
      </c>
      <c r="L133" s="43">
        <f t="shared" si="9"/>
        <v>1382596.5527999999</v>
      </c>
      <c r="M133" s="19"/>
      <c r="N133" s="19"/>
      <c r="O133" s="19">
        <v>1</v>
      </c>
      <c r="P133" s="19"/>
      <c r="Q133" s="58">
        <f t="shared" si="10"/>
        <v>0</v>
      </c>
      <c r="R133" s="58">
        <f t="shared" si="11"/>
        <v>0</v>
      </c>
      <c r="S133" s="58">
        <f t="shared" si="12"/>
        <v>1382597</v>
      </c>
      <c r="T133" s="58">
        <f t="shared" si="13"/>
        <v>0</v>
      </c>
      <c r="U133" s="58">
        <f t="shared" si="14"/>
        <v>1382597</v>
      </c>
    </row>
    <row r="134" spans="1:21" ht="41.25" hidden="1" customHeight="1" x14ac:dyDescent="0.25">
      <c r="A134" s="32"/>
      <c r="B134" s="38" t="s">
        <v>39</v>
      </c>
      <c r="C134" s="38" t="s">
        <v>40</v>
      </c>
      <c r="D134" s="39" t="s">
        <v>219</v>
      </c>
      <c r="E134" s="38" t="s">
        <v>225</v>
      </c>
      <c r="F134" s="40">
        <v>120</v>
      </c>
      <c r="G134" s="41" t="s">
        <v>251</v>
      </c>
      <c r="H134" s="38" t="s">
        <v>222</v>
      </c>
      <c r="I134" s="42" t="s">
        <v>45</v>
      </c>
      <c r="J134" s="43">
        <v>3502808</v>
      </c>
      <c r="K134" s="43">
        <f t="shared" si="8"/>
        <v>113140.69840000001</v>
      </c>
      <c r="L134" s="43">
        <f t="shared" si="9"/>
        <v>3615948.6984000001</v>
      </c>
      <c r="M134" s="19"/>
      <c r="N134" s="19">
        <v>1</v>
      </c>
      <c r="O134" s="19"/>
      <c r="P134" s="19">
        <v>1</v>
      </c>
      <c r="Q134" s="58">
        <f t="shared" si="10"/>
        <v>0</v>
      </c>
      <c r="R134" s="58">
        <f t="shared" si="11"/>
        <v>3615949</v>
      </c>
      <c r="S134" s="58">
        <f t="shared" si="12"/>
        <v>0</v>
      </c>
      <c r="T134" s="58">
        <f t="shared" si="13"/>
        <v>3615949</v>
      </c>
      <c r="U134" s="58">
        <f t="shared" si="14"/>
        <v>7231898</v>
      </c>
    </row>
    <row r="135" spans="1:21" ht="41.25" hidden="1" customHeight="1" x14ac:dyDescent="0.25">
      <c r="A135" s="32"/>
      <c r="B135" s="38" t="s">
        <v>39</v>
      </c>
      <c r="C135" s="38" t="s">
        <v>40</v>
      </c>
      <c r="D135" s="39" t="s">
        <v>219</v>
      </c>
      <c r="E135" s="38" t="s">
        <v>225</v>
      </c>
      <c r="F135" s="40">
        <v>121</v>
      </c>
      <c r="G135" s="41" t="s">
        <v>252</v>
      </c>
      <c r="H135" s="38" t="s">
        <v>222</v>
      </c>
      <c r="I135" s="42" t="s">
        <v>45</v>
      </c>
      <c r="J135" s="43">
        <v>2101685</v>
      </c>
      <c r="K135" s="43">
        <f t="shared" si="8"/>
        <v>67884.425500000012</v>
      </c>
      <c r="L135" s="43">
        <f t="shared" si="9"/>
        <v>2169569.4254999999</v>
      </c>
      <c r="M135" s="19">
        <v>1</v>
      </c>
      <c r="N135" s="19"/>
      <c r="O135" s="19">
        <v>1</v>
      </c>
      <c r="P135" s="19"/>
      <c r="Q135" s="58">
        <f t="shared" si="10"/>
        <v>2169569</v>
      </c>
      <c r="R135" s="58">
        <f t="shared" si="11"/>
        <v>0</v>
      </c>
      <c r="S135" s="58">
        <f t="shared" si="12"/>
        <v>2169569</v>
      </c>
      <c r="T135" s="58">
        <f t="shared" si="13"/>
        <v>0</v>
      </c>
      <c r="U135" s="58">
        <f t="shared" si="14"/>
        <v>4339138</v>
      </c>
    </row>
    <row r="136" spans="1:21" ht="41.25" hidden="1" customHeight="1" x14ac:dyDescent="0.25">
      <c r="A136" s="32"/>
      <c r="B136" s="38" t="s">
        <v>39</v>
      </c>
      <c r="C136" s="38" t="s">
        <v>40</v>
      </c>
      <c r="D136" s="39" t="s">
        <v>219</v>
      </c>
      <c r="E136" s="38" t="s">
        <v>225</v>
      </c>
      <c r="F136" s="40">
        <v>122</v>
      </c>
      <c r="G136" s="41" t="s">
        <v>253</v>
      </c>
      <c r="H136" s="38" t="s">
        <v>222</v>
      </c>
      <c r="I136" s="42" t="s">
        <v>45</v>
      </c>
      <c r="J136" s="43">
        <v>5357344</v>
      </c>
      <c r="K136" s="43">
        <f t="shared" si="8"/>
        <v>173042.21120000002</v>
      </c>
      <c r="L136" s="43">
        <f t="shared" si="9"/>
        <v>5530386.2111999998</v>
      </c>
      <c r="M136" s="19">
        <v>1</v>
      </c>
      <c r="N136" s="19">
        <v>1</v>
      </c>
      <c r="O136" s="19">
        <v>1</v>
      </c>
      <c r="P136" s="19">
        <v>1</v>
      </c>
      <c r="Q136" s="58">
        <f t="shared" si="10"/>
        <v>5530386</v>
      </c>
      <c r="R136" s="58">
        <f t="shared" si="11"/>
        <v>5530386</v>
      </c>
      <c r="S136" s="58">
        <f t="shared" si="12"/>
        <v>5530386</v>
      </c>
      <c r="T136" s="58">
        <f t="shared" si="13"/>
        <v>5530386</v>
      </c>
      <c r="U136" s="58">
        <f t="shared" si="14"/>
        <v>22121544</v>
      </c>
    </row>
    <row r="137" spans="1:21" ht="41.25" hidden="1" customHeight="1" x14ac:dyDescent="0.25">
      <c r="A137" s="32"/>
      <c r="B137" s="38" t="s">
        <v>39</v>
      </c>
      <c r="C137" s="38" t="s">
        <v>40</v>
      </c>
      <c r="D137" s="39" t="s">
        <v>219</v>
      </c>
      <c r="E137" s="38" t="s">
        <v>220</v>
      </c>
      <c r="F137" s="40">
        <v>123</v>
      </c>
      <c r="G137" s="41" t="s">
        <v>254</v>
      </c>
      <c r="H137" s="38" t="s">
        <v>255</v>
      </c>
      <c r="I137" s="42" t="s">
        <v>62</v>
      </c>
      <c r="J137" s="43">
        <v>7005616</v>
      </c>
      <c r="K137" s="43">
        <f t="shared" si="8"/>
        <v>226281.39680000002</v>
      </c>
      <c r="L137" s="43">
        <f t="shared" si="9"/>
        <v>7231897.3968000002</v>
      </c>
      <c r="M137" s="19">
        <v>1</v>
      </c>
      <c r="N137" s="19"/>
      <c r="O137" s="19"/>
      <c r="P137" s="19"/>
      <c r="Q137" s="58">
        <f t="shared" si="10"/>
        <v>7231897</v>
      </c>
      <c r="R137" s="58">
        <f t="shared" si="11"/>
        <v>0</v>
      </c>
      <c r="S137" s="58">
        <f t="shared" si="12"/>
        <v>0</v>
      </c>
      <c r="T137" s="58">
        <f t="shared" si="13"/>
        <v>0</v>
      </c>
      <c r="U137" s="58">
        <f t="shared" si="14"/>
        <v>7231897</v>
      </c>
    </row>
    <row r="138" spans="1:21" ht="41.25" hidden="1" customHeight="1" x14ac:dyDescent="0.25">
      <c r="A138" s="32"/>
      <c r="B138" s="38" t="s">
        <v>39</v>
      </c>
      <c r="C138" s="38" t="s">
        <v>40</v>
      </c>
      <c r="D138" s="39" t="s">
        <v>219</v>
      </c>
      <c r="E138" s="38" t="s">
        <v>225</v>
      </c>
      <c r="F138" s="40">
        <v>124</v>
      </c>
      <c r="G138" s="41" t="s">
        <v>256</v>
      </c>
      <c r="H138" s="38" t="s">
        <v>222</v>
      </c>
      <c r="I138" s="42" t="s">
        <v>45</v>
      </c>
      <c r="J138" s="43">
        <v>21016848</v>
      </c>
      <c r="K138" s="43">
        <f t="shared" si="8"/>
        <v>678844.19040000008</v>
      </c>
      <c r="L138" s="43">
        <f t="shared" si="9"/>
        <v>21695692.190400001</v>
      </c>
      <c r="M138" s="19">
        <v>1</v>
      </c>
      <c r="N138" s="19">
        <v>1</v>
      </c>
      <c r="O138" s="19">
        <v>1</v>
      </c>
      <c r="P138" s="19"/>
      <c r="Q138" s="58">
        <f t="shared" si="10"/>
        <v>21695692</v>
      </c>
      <c r="R138" s="58">
        <f t="shared" si="11"/>
        <v>21695692</v>
      </c>
      <c r="S138" s="58">
        <f t="shared" si="12"/>
        <v>21695692</v>
      </c>
      <c r="T138" s="58">
        <f t="shared" si="13"/>
        <v>0</v>
      </c>
      <c r="U138" s="58">
        <f t="shared" si="14"/>
        <v>65087076</v>
      </c>
    </row>
    <row r="139" spans="1:21" ht="41.25" hidden="1" customHeight="1" x14ac:dyDescent="0.25">
      <c r="A139" s="32"/>
      <c r="B139" s="38" t="s">
        <v>39</v>
      </c>
      <c r="C139" s="38" t="s">
        <v>40</v>
      </c>
      <c r="D139" s="39" t="s">
        <v>219</v>
      </c>
      <c r="E139" s="38" t="s">
        <v>225</v>
      </c>
      <c r="F139" s="40">
        <v>125</v>
      </c>
      <c r="G139" s="41" t="s">
        <v>257</v>
      </c>
      <c r="H139" s="38" t="s">
        <v>222</v>
      </c>
      <c r="I139" s="42" t="s">
        <v>45</v>
      </c>
      <c r="J139" s="43">
        <v>28022464</v>
      </c>
      <c r="K139" s="43">
        <f t="shared" si="8"/>
        <v>905125.58720000007</v>
      </c>
      <c r="L139" s="43">
        <f t="shared" si="9"/>
        <v>28927589.587200001</v>
      </c>
      <c r="M139" s="19"/>
      <c r="N139" s="19"/>
      <c r="O139" s="19"/>
      <c r="P139" s="19">
        <v>1</v>
      </c>
      <c r="Q139" s="58">
        <f t="shared" si="10"/>
        <v>0</v>
      </c>
      <c r="R139" s="58">
        <f t="shared" si="11"/>
        <v>0</v>
      </c>
      <c r="S139" s="58">
        <f t="shared" si="12"/>
        <v>0</v>
      </c>
      <c r="T139" s="58">
        <f t="shared" si="13"/>
        <v>28927590</v>
      </c>
      <c r="U139" s="58">
        <f t="shared" si="14"/>
        <v>28927590</v>
      </c>
    </row>
    <row r="140" spans="1:21" ht="41.25" hidden="1" customHeight="1" x14ac:dyDescent="0.25">
      <c r="A140" s="32"/>
      <c r="B140" s="38" t="s">
        <v>39</v>
      </c>
      <c r="C140" s="38" t="s">
        <v>40</v>
      </c>
      <c r="D140" s="39" t="s">
        <v>219</v>
      </c>
      <c r="E140" s="38" t="s">
        <v>225</v>
      </c>
      <c r="F140" s="40">
        <v>126</v>
      </c>
      <c r="G140" s="41" t="s">
        <v>258</v>
      </c>
      <c r="H140" s="38" t="s">
        <v>222</v>
      </c>
      <c r="I140" s="42" t="s">
        <v>45</v>
      </c>
      <c r="J140" s="43">
        <v>8036016</v>
      </c>
      <c r="K140" s="43">
        <f t="shared" si="8"/>
        <v>259563.31680000003</v>
      </c>
      <c r="L140" s="43">
        <f t="shared" si="9"/>
        <v>8295579.3168000001</v>
      </c>
      <c r="M140" s="19">
        <v>1</v>
      </c>
      <c r="N140" s="19">
        <v>1</v>
      </c>
      <c r="O140" s="19"/>
      <c r="P140" s="19">
        <v>1</v>
      </c>
      <c r="Q140" s="58">
        <f t="shared" si="10"/>
        <v>8295579</v>
      </c>
      <c r="R140" s="58">
        <f t="shared" si="11"/>
        <v>8295579</v>
      </c>
      <c r="S140" s="58">
        <f t="shared" si="12"/>
        <v>0</v>
      </c>
      <c r="T140" s="58">
        <f t="shared" si="13"/>
        <v>8295579</v>
      </c>
      <c r="U140" s="58">
        <f t="shared" si="14"/>
        <v>24886737</v>
      </c>
    </row>
    <row r="141" spans="1:21" ht="41.25" hidden="1" customHeight="1" x14ac:dyDescent="0.25">
      <c r="A141" s="32"/>
      <c r="B141" s="38" t="s">
        <v>39</v>
      </c>
      <c r="C141" s="38" t="s">
        <v>40</v>
      </c>
      <c r="D141" s="39" t="s">
        <v>219</v>
      </c>
      <c r="E141" s="38" t="s">
        <v>220</v>
      </c>
      <c r="F141" s="40">
        <v>127</v>
      </c>
      <c r="G141" s="41" t="s">
        <v>259</v>
      </c>
      <c r="H141" s="38" t="s">
        <v>222</v>
      </c>
      <c r="I141" s="42" t="s">
        <v>45</v>
      </c>
      <c r="J141" s="43">
        <v>5357344</v>
      </c>
      <c r="K141" s="43">
        <f t="shared" si="8"/>
        <v>173042.21120000002</v>
      </c>
      <c r="L141" s="43">
        <f t="shared" si="9"/>
        <v>5530386.2111999998</v>
      </c>
      <c r="M141" s="19"/>
      <c r="N141" s="19"/>
      <c r="O141" s="19">
        <v>1</v>
      </c>
      <c r="P141" s="19"/>
      <c r="Q141" s="58">
        <f t="shared" si="10"/>
        <v>0</v>
      </c>
      <c r="R141" s="58">
        <f t="shared" si="11"/>
        <v>0</v>
      </c>
      <c r="S141" s="58">
        <f t="shared" si="12"/>
        <v>5530386</v>
      </c>
      <c r="T141" s="58">
        <f t="shared" si="13"/>
        <v>0</v>
      </c>
      <c r="U141" s="58">
        <f t="shared" si="14"/>
        <v>5530386</v>
      </c>
    </row>
    <row r="142" spans="1:21" ht="48.75" hidden="1" customHeight="1" x14ac:dyDescent="0.25">
      <c r="A142" s="32"/>
      <c r="B142" s="38" t="s">
        <v>39</v>
      </c>
      <c r="C142" s="38" t="s">
        <v>40</v>
      </c>
      <c r="D142" s="39" t="s">
        <v>219</v>
      </c>
      <c r="E142" s="38" t="s">
        <v>220</v>
      </c>
      <c r="F142" s="40">
        <v>128</v>
      </c>
      <c r="G142" s="45" t="s">
        <v>260</v>
      </c>
      <c r="H142" s="38" t="s">
        <v>222</v>
      </c>
      <c r="I142" s="42" t="s">
        <v>45</v>
      </c>
      <c r="J142" s="43">
        <v>7829936</v>
      </c>
      <c r="K142" s="43">
        <f t="shared" ref="K142:K189" si="15">+J142*3.23%</f>
        <v>252906.93280000001</v>
      </c>
      <c r="L142" s="43">
        <f t="shared" ref="L142:L189" si="16">+J142+K142</f>
        <v>8082842.9327999996</v>
      </c>
      <c r="M142" s="19">
        <v>1</v>
      </c>
      <c r="N142" s="19">
        <v>1</v>
      </c>
      <c r="O142" s="19">
        <v>1</v>
      </c>
      <c r="P142" s="19">
        <v>1</v>
      </c>
      <c r="Q142" s="58">
        <f t="shared" ref="Q142:Q189" si="17">ROUND($L142*M142,0)</f>
        <v>8082843</v>
      </c>
      <c r="R142" s="58">
        <f t="shared" ref="R142:R189" si="18">ROUND($L142*N142,0)</f>
        <v>8082843</v>
      </c>
      <c r="S142" s="58">
        <f t="shared" ref="S142:S189" si="19">ROUND($L142*O142,0)</f>
        <v>8082843</v>
      </c>
      <c r="T142" s="58">
        <f t="shared" ref="T142:T189" si="20">ROUND($L142*P142,0)</f>
        <v>8082843</v>
      </c>
      <c r="U142" s="58">
        <f t="shared" ref="U142:U189" si="21">SUM(Q142:T142)</f>
        <v>32331372</v>
      </c>
    </row>
    <row r="143" spans="1:21" ht="53.25" hidden="1" customHeight="1" x14ac:dyDescent="0.25">
      <c r="A143" s="32"/>
      <c r="B143" s="38" t="s">
        <v>39</v>
      </c>
      <c r="C143" s="38" t="s">
        <v>40</v>
      </c>
      <c r="D143" s="39" t="s">
        <v>219</v>
      </c>
      <c r="E143" s="38" t="s">
        <v>220</v>
      </c>
      <c r="F143" s="40">
        <v>129</v>
      </c>
      <c r="G143" s="46" t="s">
        <v>261</v>
      </c>
      <c r="H143" s="38" t="s">
        <v>262</v>
      </c>
      <c r="I143" s="42" t="s">
        <v>45</v>
      </c>
      <c r="J143" s="43">
        <v>14011416</v>
      </c>
      <c r="K143" s="43">
        <f t="shared" si="15"/>
        <v>452568.73680000001</v>
      </c>
      <c r="L143" s="43">
        <f t="shared" si="16"/>
        <v>14463984.7368</v>
      </c>
      <c r="M143" s="19">
        <v>3</v>
      </c>
      <c r="N143" s="19">
        <v>3</v>
      </c>
      <c r="O143" s="19">
        <v>2</v>
      </c>
      <c r="P143" s="19">
        <v>3.53</v>
      </c>
      <c r="Q143" s="58">
        <f t="shared" si="17"/>
        <v>43391954</v>
      </c>
      <c r="R143" s="58">
        <f t="shared" si="18"/>
        <v>43391954</v>
      </c>
      <c r="S143" s="58">
        <f t="shared" si="19"/>
        <v>28927969</v>
      </c>
      <c r="T143" s="58">
        <f t="shared" si="20"/>
        <v>51057866</v>
      </c>
      <c r="U143" s="58">
        <f t="shared" si="21"/>
        <v>166769743</v>
      </c>
    </row>
    <row r="144" spans="1:21" ht="41.25" hidden="1" customHeight="1" x14ac:dyDescent="0.25">
      <c r="A144" s="32"/>
      <c r="B144" s="38" t="s">
        <v>39</v>
      </c>
      <c r="C144" s="38" t="s">
        <v>40</v>
      </c>
      <c r="D144" s="39" t="s">
        <v>219</v>
      </c>
      <c r="E144" s="38" t="s">
        <v>220</v>
      </c>
      <c r="F144" s="40">
        <v>130</v>
      </c>
      <c r="G144" s="41" t="s">
        <v>263</v>
      </c>
      <c r="H144" s="38" t="s">
        <v>222</v>
      </c>
      <c r="I144" s="42" t="s">
        <v>45</v>
      </c>
      <c r="J144" s="43">
        <v>66760352</v>
      </c>
      <c r="K144" s="43">
        <f t="shared" si="15"/>
        <v>2156359.3696000003</v>
      </c>
      <c r="L144" s="43">
        <f t="shared" si="16"/>
        <v>68916711.369599998</v>
      </c>
      <c r="M144" s="19"/>
      <c r="N144" s="19">
        <v>1</v>
      </c>
      <c r="O144" s="19"/>
      <c r="P144" s="19"/>
      <c r="Q144" s="58">
        <f t="shared" si="17"/>
        <v>0</v>
      </c>
      <c r="R144" s="58">
        <f t="shared" si="18"/>
        <v>68916711</v>
      </c>
      <c r="S144" s="58">
        <f t="shared" si="19"/>
        <v>0</v>
      </c>
      <c r="T144" s="58">
        <f t="shared" si="20"/>
        <v>0</v>
      </c>
      <c r="U144" s="58">
        <f t="shared" si="21"/>
        <v>68916711</v>
      </c>
    </row>
    <row r="145" spans="1:21" ht="41.25" hidden="1" customHeight="1" x14ac:dyDescent="0.25">
      <c r="A145" s="32"/>
      <c r="B145" s="38" t="s">
        <v>39</v>
      </c>
      <c r="C145" s="38" t="s">
        <v>40</v>
      </c>
      <c r="D145" s="39" t="s">
        <v>219</v>
      </c>
      <c r="E145" s="38" t="s">
        <v>220</v>
      </c>
      <c r="F145" s="40">
        <v>131</v>
      </c>
      <c r="G145" s="41" t="s">
        <v>264</v>
      </c>
      <c r="H145" s="38" t="s">
        <v>222</v>
      </c>
      <c r="I145" s="42" t="s">
        <v>45</v>
      </c>
      <c r="J145" s="43">
        <v>57900200</v>
      </c>
      <c r="K145" s="43">
        <f t="shared" si="15"/>
        <v>1870176.4600000002</v>
      </c>
      <c r="L145" s="43">
        <f t="shared" si="16"/>
        <v>59770376.460000001</v>
      </c>
      <c r="M145" s="19">
        <v>1</v>
      </c>
      <c r="N145" s="19"/>
      <c r="O145" s="19"/>
      <c r="P145" s="19">
        <v>1</v>
      </c>
      <c r="Q145" s="58">
        <f t="shared" si="17"/>
        <v>59770376</v>
      </c>
      <c r="R145" s="58">
        <f t="shared" si="18"/>
        <v>0</v>
      </c>
      <c r="S145" s="58">
        <f t="shared" si="19"/>
        <v>0</v>
      </c>
      <c r="T145" s="58">
        <f t="shared" si="20"/>
        <v>59770376</v>
      </c>
      <c r="U145" s="58">
        <f t="shared" si="21"/>
        <v>119540752</v>
      </c>
    </row>
    <row r="146" spans="1:21" ht="41.25" hidden="1" customHeight="1" x14ac:dyDescent="0.25">
      <c r="A146" s="32"/>
      <c r="B146" s="38" t="s">
        <v>39</v>
      </c>
      <c r="C146" s="38" t="s">
        <v>40</v>
      </c>
      <c r="D146" s="39" t="s">
        <v>219</v>
      </c>
      <c r="E146" s="38" t="s">
        <v>220</v>
      </c>
      <c r="F146" s="40">
        <v>132</v>
      </c>
      <c r="G146" s="41" t="s">
        <v>265</v>
      </c>
      <c r="H146" s="38" t="s">
        <v>222</v>
      </c>
      <c r="I146" s="42" t="s">
        <v>45</v>
      </c>
      <c r="J146" s="43">
        <v>53820405</v>
      </c>
      <c r="K146" s="43">
        <f t="shared" si="15"/>
        <v>1738399.0815000001</v>
      </c>
      <c r="L146" s="43">
        <f t="shared" si="16"/>
        <v>55558804.081500001</v>
      </c>
      <c r="M146" s="19"/>
      <c r="N146" s="19"/>
      <c r="O146" s="19">
        <v>1</v>
      </c>
      <c r="P146" s="19"/>
      <c r="Q146" s="58">
        <f t="shared" si="17"/>
        <v>0</v>
      </c>
      <c r="R146" s="58">
        <f t="shared" si="18"/>
        <v>0</v>
      </c>
      <c r="S146" s="58">
        <f t="shared" si="19"/>
        <v>55558804</v>
      </c>
      <c r="T146" s="58">
        <f t="shared" si="20"/>
        <v>0</v>
      </c>
      <c r="U146" s="58">
        <f t="shared" si="21"/>
        <v>55558804</v>
      </c>
    </row>
    <row r="147" spans="1:21" ht="41.25" hidden="1" customHeight="1" x14ac:dyDescent="0.25">
      <c r="A147" s="32"/>
      <c r="B147" s="38" t="s">
        <v>39</v>
      </c>
      <c r="C147" s="38" t="s">
        <v>40</v>
      </c>
      <c r="D147" s="39" t="s">
        <v>219</v>
      </c>
      <c r="E147" s="38" t="s">
        <v>225</v>
      </c>
      <c r="F147" s="40">
        <v>133</v>
      </c>
      <c r="G147" s="41" t="s">
        <v>266</v>
      </c>
      <c r="H147" s="38" t="s">
        <v>267</v>
      </c>
      <c r="I147" s="42" t="s">
        <v>45</v>
      </c>
      <c r="J147" s="43">
        <v>145580</v>
      </c>
      <c r="K147" s="43">
        <f t="shared" si="15"/>
        <v>4702.2340000000004</v>
      </c>
      <c r="L147" s="43">
        <f t="shared" si="16"/>
        <v>150282.234</v>
      </c>
      <c r="M147" s="19">
        <v>185</v>
      </c>
      <c r="N147" s="19">
        <v>185</v>
      </c>
      <c r="O147" s="19">
        <v>185</v>
      </c>
      <c r="P147" s="19">
        <v>185</v>
      </c>
      <c r="Q147" s="58">
        <f t="shared" si="17"/>
        <v>27802213</v>
      </c>
      <c r="R147" s="58">
        <f t="shared" si="18"/>
        <v>27802213</v>
      </c>
      <c r="S147" s="58">
        <f t="shared" si="19"/>
        <v>27802213</v>
      </c>
      <c r="T147" s="58">
        <f t="shared" si="20"/>
        <v>27802213</v>
      </c>
      <c r="U147" s="58">
        <f t="shared" si="21"/>
        <v>111208852</v>
      </c>
    </row>
    <row r="148" spans="1:21" ht="56.25" hidden="1" customHeight="1" x14ac:dyDescent="0.25">
      <c r="A148" s="32"/>
      <c r="B148" s="38" t="s">
        <v>39</v>
      </c>
      <c r="C148" s="38" t="s">
        <v>40</v>
      </c>
      <c r="D148" s="39" t="s">
        <v>219</v>
      </c>
      <c r="E148" s="38" t="s">
        <v>225</v>
      </c>
      <c r="F148" s="40">
        <v>134</v>
      </c>
      <c r="G148" s="45" t="s">
        <v>268</v>
      </c>
      <c r="H148" s="38" t="s">
        <v>222</v>
      </c>
      <c r="I148" s="42" t="s">
        <v>62</v>
      </c>
      <c r="J148" s="43">
        <v>133110752</v>
      </c>
      <c r="K148" s="43">
        <f t="shared" si="15"/>
        <v>4299477.2896000007</v>
      </c>
      <c r="L148" s="43">
        <f t="shared" si="16"/>
        <v>137410229.28960001</v>
      </c>
      <c r="M148" s="19"/>
      <c r="N148" s="19"/>
      <c r="O148" s="19"/>
      <c r="P148" s="19">
        <v>1</v>
      </c>
      <c r="Q148" s="58">
        <f t="shared" si="17"/>
        <v>0</v>
      </c>
      <c r="R148" s="58">
        <f t="shared" si="18"/>
        <v>0</v>
      </c>
      <c r="S148" s="58">
        <f t="shared" si="19"/>
        <v>0</v>
      </c>
      <c r="T148" s="58">
        <f t="shared" si="20"/>
        <v>137410229</v>
      </c>
      <c r="U148" s="58">
        <f t="shared" si="21"/>
        <v>137410229</v>
      </c>
    </row>
    <row r="149" spans="1:21" ht="41.25" hidden="1" customHeight="1" x14ac:dyDescent="0.25">
      <c r="A149" s="32"/>
      <c r="B149" s="38" t="s">
        <v>39</v>
      </c>
      <c r="C149" s="38" t="s">
        <v>40</v>
      </c>
      <c r="D149" s="39" t="s">
        <v>219</v>
      </c>
      <c r="E149" s="38" t="s">
        <v>220</v>
      </c>
      <c r="F149" s="40">
        <v>135</v>
      </c>
      <c r="G149" s="41" t="s">
        <v>269</v>
      </c>
      <c r="H149" s="38" t="s">
        <v>222</v>
      </c>
      <c r="I149" s="42" t="s">
        <v>45</v>
      </c>
      <c r="J149" s="43">
        <v>40386160</v>
      </c>
      <c r="K149" s="43">
        <f t="shared" si="15"/>
        <v>1304472.9680000001</v>
      </c>
      <c r="L149" s="43">
        <f t="shared" si="16"/>
        <v>41690632.968000002</v>
      </c>
      <c r="M149" s="19"/>
      <c r="N149" s="19">
        <v>1</v>
      </c>
      <c r="O149" s="19"/>
      <c r="P149" s="19"/>
      <c r="Q149" s="58">
        <f t="shared" si="17"/>
        <v>0</v>
      </c>
      <c r="R149" s="58">
        <f t="shared" si="18"/>
        <v>41690633</v>
      </c>
      <c r="S149" s="58">
        <f t="shared" si="19"/>
        <v>0</v>
      </c>
      <c r="T149" s="58">
        <f t="shared" si="20"/>
        <v>0</v>
      </c>
      <c r="U149" s="58">
        <f t="shared" si="21"/>
        <v>41690633</v>
      </c>
    </row>
    <row r="150" spans="1:21" ht="41.25" hidden="1" customHeight="1" x14ac:dyDescent="0.25">
      <c r="A150" s="32"/>
      <c r="B150" s="38" t="s">
        <v>39</v>
      </c>
      <c r="C150" s="38" t="s">
        <v>40</v>
      </c>
      <c r="D150" s="39" t="s">
        <v>219</v>
      </c>
      <c r="E150" s="38" t="s">
        <v>220</v>
      </c>
      <c r="F150" s="40">
        <v>136</v>
      </c>
      <c r="G150" s="41" t="s">
        <v>270</v>
      </c>
      <c r="H150" s="38" t="s">
        <v>222</v>
      </c>
      <c r="I150" s="42" t="s">
        <v>45</v>
      </c>
      <c r="J150" s="43">
        <v>33380544</v>
      </c>
      <c r="K150" s="43">
        <f t="shared" si="15"/>
        <v>1078191.5712000001</v>
      </c>
      <c r="L150" s="43">
        <f t="shared" si="16"/>
        <v>34458735.571199998</v>
      </c>
      <c r="M150" s="19"/>
      <c r="N150" s="19"/>
      <c r="O150" s="19"/>
      <c r="P150" s="19">
        <v>1</v>
      </c>
      <c r="Q150" s="58">
        <f t="shared" si="17"/>
        <v>0</v>
      </c>
      <c r="R150" s="58">
        <f t="shared" si="18"/>
        <v>0</v>
      </c>
      <c r="S150" s="58">
        <f t="shared" si="19"/>
        <v>0</v>
      </c>
      <c r="T150" s="58">
        <f t="shared" si="20"/>
        <v>34458736</v>
      </c>
      <c r="U150" s="58">
        <f t="shared" si="21"/>
        <v>34458736</v>
      </c>
    </row>
    <row r="151" spans="1:21" ht="41.25" hidden="1" customHeight="1" x14ac:dyDescent="0.25">
      <c r="A151" s="32"/>
      <c r="B151" s="38" t="s">
        <v>39</v>
      </c>
      <c r="C151" s="38" t="s">
        <v>40</v>
      </c>
      <c r="D151" s="39" t="s">
        <v>219</v>
      </c>
      <c r="E151" s="38" t="s">
        <v>220</v>
      </c>
      <c r="F151" s="40">
        <v>137</v>
      </c>
      <c r="G151" s="41" t="s">
        <v>271</v>
      </c>
      <c r="H151" s="38" t="s">
        <v>222</v>
      </c>
      <c r="I151" s="42" t="s">
        <v>45</v>
      </c>
      <c r="J151" s="43">
        <v>30083632</v>
      </c>
      <c r="K151" s="43">
        <f t="shared" si="15"/>
        <v>971701.31360000011</v>
      </c>
      <c r="L151" s="43">
        <f t="shared" si="16"/>
        <v>31055333.3136</v>
      </c>
      <c r="M151" s="19">
        <v>1</v>
      </c>
      <c r="N151" s="19"/>
      <c r="O151" s="19">
        <v>1</v>
      </c>
      <c r="P151" s="19"/>
      <c r="Q151" s="58">
        <f t="shared" si="17"/>
        <v>31055333</v>
      </c>
      <c r="R151" s="58">
        <f t="shared" si="18"/>
        <v>0</v>
      </c>
      <c r="S151" s="58">
        <f t="shared" si="19"/>
        <v>31055333</v>
      </c>
      <c r="T151" s="58">
        <f t="shared" si="20"/>
        <v>0</v>
      </c>
      <c r="U151" s="58">
        <f t="shared" si="21"/>
        <v>62110666</v>
      </c>
    </row>
    <row r="152" spans="1:21" ht="41.25" hidden="1" customHeight="1" x14ac:dyDescent="0.25">
      <c r="A152" s="32"/>
      <c r="B152" s="38" t="s">
        <v>39</v>
      </c>
      <c r="C152" s="38" t="s">
        <v>40</v>
      </c>
      <c r="D152" s="39" t="s">
        <v>219</v>
      </c>
      <c r="E152" s="38" t="s">
        <v>220</v>
      </c>
      <c r="F152" s="40">
        <v>138</v>
      </c>
      <c r="G152" s="41" t="s">
        <v>272</v>
      </c>
      <c r="H152" s="38" t="s">
        <v>222</v>
      </c>
      <c r="I152" s="42" t="s">
        <v>45</v>
      </c>
      <c r="J152" s="43">
        <v>10714688</v>
      </c>
      <c r="K152" s="43">
        <f t="shared" si="15"/>
        <v>346084.42240000004</v>
      </c>
      <c r="L152" s="43">
        <f t="shared" si="16"/>
        <v>11060772.4224</v>
      </c>
      <c r="M152" s="19">
        <v>1</v>
      </c>
      <c r="N152" s="19">
        <v>1</v>
      </c>
      <c r="O152" s="19">
        <v>1</v>
      </c>
      <c r="P152" s="19">
        <v>1</v>
      </c>
      <c r="Q152" s="58">
        <f t="shared" si="17"/>
        <v>11060772</v>
      </c>
      <c r="R152" s="58">
        <f t="shared" si="18"/>
        <v>11060772</v>
      </c>
      <c r="S152" s="58">
        <f t="shared" si="19"/>
        <v>11060772</v>
      </c>
      <c r="T152" s="58">
        <f t="shared" si="20"/>
        <v>11060772</v>
      </c>
      <c r="U152" s="58">
        <f t="shared" si="21"/>
        <v>44243088</v>
      </c>
    </row>
    <row r="153" spans="1:21" ht="41.25" hidden="1" customHeight="1" x14ac:dyDescent="0.25">
      <c r="A153" s="32"/>
      <c r="B153" s="38" t="s">
        <v>39</v>
      </c>
      <c r="C153" s="38" t="s">
        <v>40</v>
      </c>
      <c r="D153" s="39" t="s">
        <v>219</v>
      </c>
      <c r="E153" s="38" t="s">
        <v>220</v>
      </c>
      <c r="F153" s="40">
        <v>139</v>
      </c>
      <c r="G153" s="41" t="s">
        <v>273</v>
      </c>
      <c r="H153" s="38" t="s">
        <v>222</v>
      </c>
      <c r="I153" s="42" t="s">
        <v>45</v>
      </c>
      <c r="J153" s="43">
        <v>7005616</v>
      </c>
      <c r="K153" s="43">
        <f t="shared" si="15"/>
        <v>226281.39680000002</v>
      </c>
      <c r="L153" s="43">
        <f t="shared" si="16"/>
        <v>7231897.3968000002</v>
      </c>
      <c r="M153" s="19">
        <v>1</v>
      </c>
      <c r="N153" s="19">
        <v>1</v>
      </c>
      <c r="O153" s="19">
        <v>1</v>
      </c>
      <c r="P153" s="19">
        <v>1</v>
      </c>
      <c r="Q153" s="58">
        <f t="shared" si="17"/>
        <v>7231897</v>
      </c>
      <c r="R153" s="58">
        <f t="shared" si="18"/>
        <v>7231897</v>
      </c>
      <c r="S153" s="58">
        <f t="shared" si="19"/>
        <v>7231897</v>
      </c>
      <c r="T153" s="58">
        <f t="shared" si="20"/>
        <v>7231897</v>
      </c>
      <c r="U153" s="58">
        <f t="shared" si="21"/>
        <v>28927588</v>
      </c>
    </row>
    <row r="154" spans="1:21" ht="41.25" hidden="1" customHeight="1" x14ac:dyDescent="0.25">
      <c r="A154" s="32"/>
      <c r="B154" s="38" t="s">
        <v>39</v>
      </c>
      <c r="C154" s="38" t="s">
        <v>40</v>
      </c>
      <c r="D154" s="39" t="s">
        <v>219</v>
      </c>
      <c r="E154" s="38" t="s">
        <v>220</v>
      </c>
      <c r="F154" s="40">
        <v>140</v>
      </c>
      <c r="G154" s="41" t="s">
        <v>274</v>
      </c>
      <c r="H154" s="38" t="s">
        <v>222</v>
      </c>
      <c r="I154" s="42" t="s">
        <v>45</v>
      </c>
      <c r="J154" s="43">
        <v>18132464</v>
      </c>
      <c r="K154" s="43">
        <f t="shared" si="15"/>
        <v>585678.58720000007</v>
      </c>
      <c r="L154" s="43">
        <f t="shared" si="16"/>
        <v>18718142.587200001</v>
      </c>
      <c r="M154" s="19">
        <v>1</v>
      </c>
      <c r="N154" s="19">
        <v>1</v>
      </c>
      <c r="O154" s="19">
        <v>1</v>
      </c>
      <c r="P154" s="19">
        <v>1</v>
      </c>
      <c r="Q154" s="58">
        <f t="shared" si="17"/>
        <v>18718143</v>
      </c>
      <c r="R154" s="58">
        <f t="shared" si="18"/>
        <v>18718143</v>
      </c>
      <c r="S154" s="58">
        <f t="shared" si="19"/>
        <v>18718143</v>
      </c>
      <c r="T154" s="58">
        <f t="shared" si="20"/>
        <v>18718143</v>
      </c>
      <c r="U154" s="58">
        <f t="shared" si="21"/>
        <v>74872572</v>
      </c>
    </row>
    <row r="155" spans="1:21" ht="51" hidden="1" customHeight="1" x14ac:dyDescent="0.25">
      <c r="A155" s="32"/>
      <c r="B155" s="38" t="s">
        <v>39</v>
      </c>
      <c r="C155" s="38" t="s">
        <v>40</v>
      </c>
      <c r="D155" s="39" t="s">
        <v>219</v>
      </c>
      <c r="E155" s="38" t="s">
        <v>220</v>
      </c>
      <c r="F155" s="40">
        <v>141</v>
      </c>
      <c r="G155" s="41" t="s">
        <v>275</v>
      </c>
      <c r="H155" s="38" t="s">
        <v>222</v>
      </c>
      <c r="I155" s="42" t="s">
        <v>187</v>
      </c>
      <c r="J155" s="43">
        <v>5357344</v>
      </c>
      <c r="K155" s="43">
        <f t="shared" si="15"/>
        <v>173042.21120000002</v>
      </c>
      <c r="L155" s="43">
        <f t="shared" si="16"/>
        <v>5530386.2111999998</v>
      </c>
      <c r="M155" s="19">
        <v>6</v>
      </c>
      <c r="N155" s="19">
        <v>6</v>
      </c>
      <c r="O155" s="19">
        <v>3</v>
      </c>
      <c r="P155" s="19">
        <v>4</v>
      </c>
      <c r="Q155" s="58">
        <f t="shared" si="17"/>
        <v>33182317</v>
      </c>
      <c r="R155" s="58">
        <f t="shared" si="18"/>
        <v>33182317</v>
      </c>
      <c r="S155" s="58">
        <f t="shared" si="19"/>
        <v>16591159</v>
      </c>
      <c r="T155" s="58">
        <f t="shared" si="20"/>
        <v>22121545</v>
      </c>
      <c r="U155" s="58">
        <f t="shared" si="21"/>
        <v>105077338</v>
      </c>
    </row>
    <row r="156" spans="1:21" ht="41.25" hidden="1" customHeight="1" x14ac:dyDescent="0.25">
      <c r="A156" s="32"/>
      <c r="B156" s="38" t="s">
        <v>39</v>
      </c>
      <c r="C156" s="38" t="s">
        <v>40</v>
      </c>
      <c r="D156" s="39" t="s">
        <v>219</v>
      </c>
      <c r="E156" s="38" t="s">
        <v>220</v>
      </c>
      <c r="F156" s="40">
        <v>142</v>
      </c>
      <c r="G156" s="41" t="s">
        <v>276</v>
      </c>
      <c r="H156" s="38" t="s">
        <v>222</v>
      </c>
      <c r="I156" s="42" t="s">
        <v>45</v>
      </c>
      <c r="J156" s="43">
        <v>88807600</v>
      </c>
      <c r="K156" s="43">
        <f t="shared" si="15"/>
        <v>2868485.48</v>
      </c>
      <c r="L156" s="43">
        <f t="shared" si="16"/>
        <v>91676085.480000004</v>
      </c>
      <c r="M156" s="19"/>
      <c r="N156" s="19">
        <v>1</v>
      </c>
      <c r="O156" s="19"/>
      <c r="P156" s="19">
        <v>1</v>
      </c>
      <c r="Q156" s="58">
        <f t="shared" si="17"/>
        <v>0</v>
      </c>
      <c r="R156" s="58">
        <f t="shared" si="18"/>
        <v>91676085</v>
      </c>
      <c r="S156" s="58">
        <f t="shared" si="19"/>
        <v>0</v>
      </c>
      <c r="T156" s="58">
        <f t="shared" si="20"/>
        <v>91676085</v>
      </c>
      <c r="U156" s="58">
        <f t="shared" si="21"/>
        <v>183352170</v>
      </c>
    </row>
    <row r="157" spans="1:21" ht="41.25" hidden="1" customHeight="1" x14ac:dyDescent="0.25">
      <c r="A157" s="32"/>
      <c r="B157" s="38" t="s">
        <v>39</v>
      </c>
      <c r="C157" s="38" t="s">
        <v>40</v>
      </c>
      <c r="D157" s="39" t="s">
        <v>219</v>
      </c>
      <c r="E157" s="38" t="s">
        <v>220</v>
      </c>
      <c r="F157" s="40">
        <v>143</v>
      </c>
      <c r="G157" s="41" t="s">
        <v>277</v>
      </c>
      <c r="H157" s="38" t="s">
        <v>222</v>
      </c>
      <c r="I157" s="42" t="s">
        <v>45</v>
      </c>
      <c r="J157" s="43">
        <v>63669520</v>
      </c>
      <c r="K157" s="43">
        <f t="shared" si="15"/>
        <v>2056525.496</v>
      </c>
      <c r="L157" s="43">
        <f t="shared" si="16"/>
        <v>65726045.495999999</v>
      </c>
      <c r="M157" s="19">
        <v>1</v>
      </c>
      <c r="N157" s="19"/>
      <c r="O157" s="19">
        <v>1</v>
      </c>
      <c r="P157" s="19"/>
      <c r="Q157" s="58">
        <f t="shared" si="17"/>
        <v>65726045</v>
      </c>
      <c r="R157" s="58">
        <f t="shared" si="18"/>
        <v>0</v>
      </c>
      <c r="S157" s="58">
        <f t="shared" si="19"/>
        <v>65726045</v>
      </c>
      <c r="T157" s="58">
        <f t="shared" si="20"/>
        <v>0</v>
      </c>
      <c r="U157" s="58">
        <f t="shared" si="21"/>
        <v>131452090</v>
      </c>
    </row>
    <row r="158" spans="1:21" ht="41.25" hidden="1" customHeight="1" x14ac:dyDescent="0.25">
      <c r="A158" s="32"/>
      <c r="B158" s="38" t="s">
        <v>39</v>
      </c>
      <c r="C158" s="38" t="s">
        <v>40</v>
      </c>
      <c r="D158" s="39" t="s">
        <v>219</v>
      </c>
      <c r="E158" s="38" t="s">
        <v>225</v>
      </c>
      <c r="F158" s="40">
        <v>144</v>
      </c>
      <c r="G158" s="41" t="s">
        <v>278</v>
      </c>
      <c r="H158" s="38" t="s">
        <v>267</v>
      </c>
      <c r="I158" s="42" t="s">
        <v>45</v>
      </c>
      <c r="J158" s="43">
        <v>201570</v>
      </c>
      <c r="K158" s="43">
        <f t="shared" si="15"/>
        <v>6510.7110000000002</v>
      </c>
      <c r="L158" s="43">
        <f t="shared" si="16"/>
        <v>208080.71100000001</v>
      </c>
      <c r="M158" s="19">
        <v>522</v>
      </c>
      <c r="N158" s="19">
        <v>985</v>
      </c>
      <c r="O158" s="19">
        <v>739</v>
      </c>
      <c r="P158" s="19">
        <v>1107</v>
      </c>
      <c r="Q158" s="58">
        <f t="shared" si="17"/>
        <v>108618131</v>
      </c>
      <c r="R158" s="58">
        <f t="shared" si="18"/>
        <v>204959500</v>
      </c>
      <c r="S158" s="58">
        <f t="shared" si="19"/>
        <v>153771645</v>
      </c>
      <c r="T158" s="58">
        <f t="shared" si="20"/>
        <v>230345347</v>
      </c>
      <c r="U158" s="58">
        <f t="shared" si="21"/>
        <v>697694623</v>
      </c>
    </row>
    <row r="159" spans="1:21" ht="41.25" hidden="1" customHeight="1" x14ac:dyDescent="0.25">
      <c r="A159" s="32"/>
      <c r="B159" s="38" t="s">
        <v>39</v>
      </c>
      <c r="C159" s="38" t="s">
        <v>40</v>
      </c>
      <c r="D159" s="39" t="s">
        <v>219</v>
      </c>
      <c r="E159" s="38" t="s">
        <v>220</v>
      </c>
      <c r="F159" s="40">
        <v>145</v>
      </c>
      <c r="G159" s="41" t="s">
        <v>279</v>
      </c>
      <c r="H159" s="38" t="s">
        <v>280</v>
      </c>
      <c r="I159" s="42" t="s">
        <v>62</v>
      </c>
      <c r="J159" s="43">
        <v>26374192</v>
      </c>
      <c r="K159" s="43">
        <f t="shared" si="15"/>
        <v>851886.4016000001</v>
      </c>
      <c r="L159" s="43">
        <f t="shared" si="16"/>
        <v>27226078.4016</v>
      </c>
      <c r="M159" s="19"/>
      <c r="N159" s="19">
        <v>1</v>
      </c>
      <c r="O159" s="19"/>
      <c r="P159" s="19"/>
      <c r="Q159" s="58">
        <f t="shared" si="17"/>
        <v>0</v>
      </c>
      <c r="R159" s="58">
        <f t="shared" si="18"/>
        <v>27226078</v>
      </c>
      <c r="S159" s="58">
        <f t="shared" si="19"/>
        <v>0</v>
      </c>
      <c r="T159" s="58">
        <f t="shared" si="20"/>
        <v>0</v>
      </c>
      <c r="U159" s="58">
        <f t="shared" si="21"/>
        <v>27226078</v>
      </c>
    </row>
    <row r="160" spans="1:21" ht="41.25" hidden="1" customHeight="1" x14ac:dyDescent="0.25">
      <c r="A160" s="32"/>
      <c r="B160" s="38" t="s">
        <v>39</v>
      </c>
      <c r="C160" s="38" t="s">
        <v>40</v>
      </c>
      <c r="D160" s="39" t="s">
        <v>219</v>
      </c>
      <c r="E160" s="38" t="s">
        <v>220</v>
      </c>
      <c r="F160" s="40">
        <v>146</v>
      </c>
      <c r="G160" s="41" t="s">
        <v>281</v>
      </c>
      <c r="H160" s="38" t="s">
        <v>222</v>
      </c>
      <c r="I160" s="42" t="s">
        <v>45</v>
      </c>
      <c r="J160" s="43">
        <v>7005616</v>
      </c>
      <c r="K160" s="43">
        <f t="shared" si="15"/>
        <v>226281.39680000002</v>
      </c>
      <c r="L160" s="43">
        <f t="shared" si="16"/>
        <v>7231897.3968000002</v>
      </c>
      <c r="M160" s="19">
        <v>1</v>
      </c>
      <c r="N160" s="19">
        <v>1</v>
      </c>
      <c r="O160" s="19">
        <v>1</v>
      </c>
      <c r="P160" s="19">
        <v>1</v>
      </c>
      <c r="Q160" s="58">
        <f t="shared" si="17"/>
        <v>7231897</v>
      </c>
      <c r="R160" s="58">
        <f t="shared" si="18"/>
        <v>7231897</v>
      </c>
      <c r="S160" s="58">
        <f t="shared" si="19"/>
        <v>7231897</v>
      </c>
      <c r="T160" s="58">
        <f t="shared" si="20"/>
        <v>7231897</v>
      </c>
      <c r="U160" s="58">
        <f t="shared" si="21"/>
        <v>28927588</v>
      </c>
    </row>
    <row r="161" spans="1:22" ht="41.25" hidden="1" customHeight="1" x14ac:dyDescent="0.25">
      <c r="A161" s="32"/>
      <c r="B161" s="38" t="s">
        <v>39</v>
      </c>
      <c r="C161" s="38" t="s">
        <v>40</v>
      </c>
      <c r="D161" s="39" t="s">
        <v>219</v>
      </c>
      <c r="E161" s="38" t="s">
        <v>220</v>
      </c>
      <c r="F161" s="40">
        <v>147</v>
      </c>
      <c r="G161" s="41" t="s">
        <v>282</v>
      </c>
      <c r="H161" s="38" t="s">
        <v>222</v>
      </c>
      <c r="I161" s="42" t="s">
        <v>45</v>
      </c>
      <c r="J161" s="43">
        <v>6181480</v>
      </c>
      <c r="K161" s="43">
        <f t="shared" si="15"/>
        <v>199661.804</v>
      </c>
      <c r="L161" s="43">
        <f t="shared" si="16"/>
        <v>6381141.8039999995</v>
      </c>
      <c r="M161" s="19">
        <v>1</v>
      </c>
      <c r="N161" s="19">
        <v>3</v>
      </c>
      <c r="O161" s="19">
        <v>1</v>
      </c>
      <c r="P161" s="19">
        <v>1</v>
      </c>
      <c r="Q161" s="58">
        <f t="shared" si="17"/>
        <v>6381142</v>
      </c>
      <c r="R161" s="58">
        <f t="shared" si="18"/>
        <v>19143425</v>
      </c>
      <c r="S161" s="58">
        <f t="shared" si="19"/>
        <v>6381142</v>
      </c>
      <c r="T161" s="58">
        <f t="shared" si="20"/>
        <v>6381142</v>
      </c>
      <c r="U161" s="58">
        <f t="shared" si="21"/>
        <v>38286851</v>
      </c>
    </row>
    <row r="162" spans="1:22" ht="41.25" hidden="1" customHeight="1" x14ac:dyDescent="0.25">
      <c r="A162" s="32"/>
      <c r="B162" s="38" t="s">
        <v>39</v>
      </c>
      <c r="C162" s="38" t="s">
        <v>40</v>
      </c>
      <c r="D162" s="39" t="s">
        <v>219</v>
      </c>
      <c r="E162" s="38" t="s">
        <v>220</v>
      </c>
      <c r="F162" s="40">
        <v>148</v>
      </c>
      <c r="G162" s="41" t="s">
        <v>283</v>
      </c>
      <c r="H162" s="38" t="s">
        <v>222</v>
      </c>
      <c r="I162" s="42" t="s">
        <v>45</v>
      </c>
      <c r="J162" s="43">
        <v>5357344</v>
      </c>
      <c r="K162" s="43">
        <f t="shared" si="15"/>
        <v>173042.21120000002</v>
      </c>
      <c r="L162" s="43">
        <f t="shared" si="16"/>
        <v>5530386.2111999998</v>
      </c>
      <c r="M162" s="19">
        <v>1</v>
      </c>
      <c r="N162" s="19">
        <v>1</v>
      </c>
      <c r="O162" s="19">
        <v>1</v>
      </c>
      <c r="P162" s="19">
        <v>1</v>
      </c>
      <c r="Q162" s="58">
        <f t="shared" si="17"/>
        <v>5530386</v>
      </c>
      <c r="R162" s="58">
        <f t="shared" si="18"/>
        <v>5530386</v>
      </c>
      <c r="S162" s="58">
        <f t="shared" si="19"/>
        <v>5530386</v>
      </c>
      <c r="T162" s="58">
        <f t="shared" si="20"/>
        <v>5530386</v>
      </c>
      <c r="U162" s="58">
        <f t="shared" si="21"/>
        <v>22121544</v>
      </c>
    </row>
    <row r="163" spans="1:22" ht="41.25" hidden="1" customHeight="1" x14ac:dyDescent="0.25">
      <c r="A163" s="32"/>
      <c r="B163" s="38" t="s">
        <v>39</v>
      </c>
      <c r="C163" s="38" t="s">
        <v>40</v>
      </c>
      <c r="D163" s="39" t="s">
        <v>219</v>
      </c>
      <c r="E163" s="38" t="s">
        <v>225</v>
      </c>
      <c r="F163" s="40">
        <v>149</v>
      </c>
      <c r="G163" s="41" t="s">
        <v>284</v>
      </c>
      <c r="H163" s="38" t="s">
        <v>222</v>
      </c>
      <c r="I163" s="42" t="s">
        <v>45</v>
      </c>
      <c r="J163" s="43">
        <v>6593824</v>
      </c>
      <c r="K163" s="43">
        <f t="shared" si="15"/>
        <v>212980.51520000002</v>
      </c>
      <c r="L163" s="43">
        <f t="shared" si="16"/>
        <v>6806804.5152000003</v>
      </c>
      <c r="M163" s="19"/>
      <c r="N163" s="19">
        <v>1</v>
      </c>
      <c r="O163" s="19"/>
      <c r="P163" s="19"/>
      <c r="Q163" s="58">
        <f t="shared" si="17"/>
        <v>0</v>
      </c>
      <c r="R163" s="58">
        <f t="shared" si="18"/>
        <v>6806805</v>
      </c>
      <c r="S163" s="58">
        <f t="shared" si="19"/>
        <v>0</v>
      </c>
      <c r="T163" s="58">
        <f t="shared" si="20"/>
        <v>0</v>
      </c>
      <c r="U163" s="58">
        <f t="shared" si="21"/>
        <v>6806805</v>
      </c>
    </row>
    <row r="164" spans="1:22" ht="41.25" hidden="1" customHeight="1" x14ac:dyDescent="0.25">
      <c r="A164" s="32"/>
      <c r="B164" s="38" t="s">
        <v>39</v>
      </c>
      <c r="C164" s="38" t="s">
        <v>40</v>
      </c>
      <c r="D164" s="39" t="s">
        <v>219</v>
      </c>
      <c r="E164" s="38" t="s">
        <v>225</v>
      </c>
      <c r="F164" s="40">
        <v>150</v>
      </c>
      <c r="G164" s="41" t="s">
        <v>285</v>
      </c>
      <c r="H164" s="38" t="s">
        <v>222</v>
      </c>
      <c r="I164" s="42" t="s">
        <v>45</v>
      </c>
      <c r="J164" s="43">
        <v>3296912</v>
      </c>
      <c r="K164" s="43">
        <f t="shared" si="15"/>
        <v>106490.25760000001</v>
      </c>
      <c r="L164" s="43">
        <f t="shared" si="16"/>
        <v>3403402.2576000001</v>
      </c>
      <c r="M164" s="19">
        <v>1</v>
      </c>
      <c r="N164" s="19"/>
      <c r="O164" s="19">
        <v>1</v>
      </c>
      <c r="P164" s="19">
        <v>1</v>
      </c>
      <c r="Q164" s="58">
        <f t="shared" si="17"/>
        <v>3403402</v>
      </c>
      <c r="R164" s="58">
        <f t="shared" si="18"/>
        <v>0</v>
      </c>
      <c r="S164" s="58">
        <f t="shared" si="19"/>
        <v>3403402</v>
      </c>
      <c r="T164" s="58">
        <f t="shared" si="20"/>
        <v>3403402</v>
      </c>
      <c r="U164" s="58">
        <f t="shared" si="21"/>
        <v>10210206</v>
      </c>
    </row>
    <row r="165" spans="1:22" ht="41.25" hidden="1" customHeight="1" x14ac:dyDescent="0.25">
      <c r="A165" s="32"/>
      <c r="B165" s="38" t="s">
        <v>39</v>
      </c>
      <c r="C165" s="38" t="s">
        <v>40</v>
      </c>
      <c r="D165" s="39" t="s">
        <v>219</v>
      </c>
      <c r="E165" s="38" t="s">
        <v>225</v>
      </c>
      <c r="F165" s="40">
        <v>151</v>
      </c>
      <c r="G165" s="41" t="s">
        <v>286</v>
      </c>
      <c r="H165" s="38" t="s">
        <v>222</v>
      </c>
      <c r="I165" s="42" t="s">
        <v>62</v>
      </c>
      <c r="J165" s="43">
        <v>136572344</v>
      </c>
      <c r="K165" s="43">
        <f t="shared" si="15"/>
        <v>4411286.7112000007</v>
      </c>
      <c r="L165" s="43">
        <f t="shared" si="16"/>
        <v>140983630.7112</v>
      </c>
      <c r="M165" s="19"/>
      <c r="N165" s="19">
        <v>1</v>
      </c>
      <c r="O165" s="19"/>
      <c r="P165" s="19"/>
      <c r="Q165" s="58">
        <f t="shared" si="17"/>
        <v>0</v>
      </c>
      <c r="R165" s="58">
        <f t="shared" si="18"/>
        <v>140983631</v>
      </c>
      <c r="S165" s="58">
        <f t="shared" si="19"/>
        <v>0</v>
      </c>
      <c r="T165" s="58">
        <f t="shared" si="20"/>
        <v>0</v>
      </c>
      <c r="U165" s="58">
        <f t="shared" si="21"/>
        <v>140983631</v>
      </c>
    </row>
    <row r="166" spans="1:22" ht="41.25" hidden="1" customHeight="1" x14ac:dyDescent="0.25">
      <c r="A166" s="32"/>
      <c r="B166" s="38" t="s">
        <v>39</v>
      </c>
      <c r="C166" s="38" t="s">
        <v>40</v>
      </c>
      <c r="D166" s="39" t="s">
        <v>219</v>
      </c>
      <c r="E166" s="38" t="s">
        <v>220</v>
      </c>
      <c r="F166" s="40">
        <v>152</v>
      </c>
      <c r="G166" s="41" t="s">
        <v>287</v>
      </c>
      <c r="H166" s="38" t="s">
        <v>222</v>
      </c>
      <c r="I166" s="42" t="s">
        <v>45</v>
      </c>
      <c r="J166" s="43">
        <v>22871752</v>
      </c>
      <c r="K166" s="43">
        <f t="shared" si="15"/>
        <v>738757.58960000006</v>
      </c>
      <c r="L166" s="43">
        <f t="shared" si="16"/>
        <v>23610509.589600001</v>
      </c>
      <c r="M166" s="19">
        <v>1</v>
      </c>
      <c r="N166" s="19">
        <v>1</v>
      </c>
      <c r="O166" s="19">
        <v>1</v>
      </c>
      <c r="P166" s="19">
        <v>1</v>
      </c>
      <c r="Q166" s="58">
        <f t="shared" si="17"/>
        <v>23610510</v>
      </c>
      <c r="R166" s="58">
        <f t="shared" si="18"/>
        <v>23610510</v>
      </c>
      <c r="S166" s="58">
        <f t="shared" si="19"/>
        <v>23610510</v>
      </c>
      <c r="T166" s="58">
        <f t="shared" si="20"/>
        <v>23610510</v>
      </c>
      <c r="U166" s="58">
        <f t="shared" si="21"/>
        <v>94442040</v>
      </c>
    </row>
    <row r="167" spans="1:22" ht="41.25" hidden="1" customHeight="1" x14ac:dyDescent="0.25">
      <c r="A167" s="32"/>
      <c r="B167" s="38" t="s">
        <v>39</v>
      </c>
      <c r="C167" s="38" t="s">
        <v>40</v>
      </c>
      <c r="D167" s="39" t="s">
        <v>219</v>
      </c>
      <c r="E167" s="38" t="s">
        <v>220</v>
      </c>
      <c r="F167" s="40">
        <v>153</v>
      </c>
      <c r="G167" s="41" t="s">
        <v>288</v>
      </c>
      <c r="H167" s="38" t="s">
        <v>222</v>
      </c>
      <c r="I167" s="42" t="s">
        <v>45</v>
      </c>
      <c r="J167" s="43">
        <v>28434992</v>
      </c>
      <c r="K167" s="43">
        <f t="shared" si="15"/>
        <v>918450.24160000007</v>
      </c>
      <c r="L167" s="43">
        <f t="shared" si="16"/>
        <v>29353442.241599999</v>
      </c>
      <c r="M167" s="19">
        <v>1</v>
      </c>
      <c r="N167" s="19">
        <v>1</v>
      </c>
      <c r="O167" s="19">
        <v>1</v>
      </c>
      <c r="P167" s="19">
        <v>1</v>
      </c>
      <c r="Q167" s="58">
        <f t="shared" si="17"/>
        <v>29353442</v>
      </c>
      <c r="R167" s="58">
        <f t="shared" si="18"/>
        <v>29353442</v>
      </c>
      <c r="S167" s="58">
        <f t="shared" si="19"/>
        <v>29353442</v>
      </c>
      <c r="T167" s="58">
        <f t="shared" si="20"/>
        <v>29353442</v>
      </c>
      <c r="U167" s="58">
        <f t="shared" si="21"/>
        <v>117413768</v>
      </c>
    </row>
    <row r="168" spans="1:22" ht="41.25" hidden="1" customHeight="1" x14ac:dyDescent="0.25">
      <c r="A168" s="32"/>
      <c r="B168" s="38" t="s">
        <v>39</v>
      </c>
      <c r="C168" s="38" t="s">
        <v>40</v>
      </c>
      <c r="D168" s="39" t="s">
        <v>219</v>
      </c>
      <c r="E168" s="38" t="s">
        <v>220</v>
      </c>
      <c r="F168" s="40">
        <v>154</v>
      </c>
      <c r="G168" s="41" t="s">
        <v>289</v>
      </c>
      <c r="H168" s="38" t="s">
        <v>222</v>
      </c>
      <c r="I168" s="42" t="s">
        <v>45</v>
      </c>
      <c r="J168" s="43">
        <v>21223296</v>
      </c>
      <c r="K168" s="43">
        <f t="shared" si="15"/>
        <v>685512.4608</v>
      </c>
      <c r="L168" s="43">
        <f t="shared" si="16"/>
        <v>21908808.4608</v>
      </c>
      <c r="M168" s="19"/>
      <c r="N168" s="19"/>
      <c r="O168" s="19">
        <v>1</v>
      </c>
      <c r="P168" s="19"/>
      <c r="Q168" s="58">
        <f t="shared" si="17"/>
        <v>0</v>
      </c>
      <c r="R168" s="58">
        <f t="shared" si="18"/>
        <v>0</v>
      </c>
      <c r="S168" s="58">
        <f t="shared" si="19"/>
        <v>21908808</v>
      </c>
      <c r="T168" s="58">
        <f t="shared" si="20"/>
        <v>0</v>
      </c>
      <c r="U168" s="58">
        <f t="shared" si="21"/>
        <v>21908808</v>
      </c>
      <c r="V168" s="44"/>
    </row>
    <row r="169" spans="1:22" ht="41.25" hidden="1" customHeight="1" x14ac:dyDescent="0.25">
      <c r="A169" s="32"/>
      <c r="B169" s="38" t="s">
        <v>39</v>
      </c>
      <c r="C169" s="38" t="s">
        <v>40</v>
      </c>
      <c r="D169" s="39" t="s">
        <v>219</v>
      </c>
      <c r="E169" s="38" t="s">
        <v>220</v>
      </c>
      <c r="F169" s="40">
        <v>155</v>
      </c>
      <c r="G169" s="41" t="s">
        <v>290</v>
      </c>
      <c r="H169" s="38" t="s">
        <v>222</v>
      </c>
      <c r="I169" s="42" t="s">
        <v>62</v>
      </c>
      <c r="J169" s="43">
        <v>74177392</v>
      </c>
      <c r="K169" s="43">
        <f t="shared" si="15"/>
        <v>2395929.7616000003</v>
      </c>
      <c r="L169" s="43">
        <f t="shared" si="16"/>
        <v>76573321.761600003</v>
      </c>
      <c r="M169" s="19">
        <v>1</v>
      </c>
      <c r="N169" s="19"/>
      <c r="O169" s="19"/>
      <c r="P169" s="19"/>
      <c r="Q169" s="58">
        <f t="shared" si="17"/>
        <v>76573322</v>
      </c>
      <c r="R169" s="58">
        <f t="shared" si="18"/>
        <v>0</v>
      </c>
      <c r="S169" s="58">
        <f t="shared" si="19"/>
        <v>0</v>
      </c>
      <c r="T169" s="58">
        <f t="shared" si="20"/>
        <v>0</v>
      </c>
      <c r="U169" s="58">
        <f t="shared" si="21"/>
        <v>76573322</v>
      </c>
    </row>
    <row r="170" spans="1:22" ht="41.25" hidden="1" customHeight="1" x14ac:dyDescent="0.25">
      <c r="A170" s="32"/>
      <c r="B170" s="38" t="s">
        <v>39</v>
      </c>
      <c r="C170" s="38" t="s">
        <v>40</v>
      </c>
      <c r="D170" s="39" t="s">
        <v>219</v>
      </c>
      <c r="E170" s="38" t="s">
        <v>220</v>
      </c>
      <c r="F170" s="40">
        <v>156</v>
      </c>
      <c r="G170" s="41" t="s">
        <v>291</v>
      </c>
      <c r="H170" s="38" t="s">
        <v>222</v>
      </c>
      <c r="I170" s="42" t="s">
        <v>45</v>
      </c>
      <c r="J170" s="43">
        <v>3296912</v>
      </c>
      <c r="K170" s="43">
        <f t="shared" si="15"/>
        <v>106490.25760000001</v>
      </c>
      <c r="L170" s="43">
        <f t="shared" si="16"/>
        <v>3403402.2576000001</v>
      </c>
      <c r="M170" s="19">
        <v>1</v>
      </c>
      <c r="N170" s="19">
        <v>1</v>
      </c>
      <c r="O170" s="19">
        <v>1</v>
      </c>
      <c r="P170" s="19">
        <v>1</v>
      </c>
      <c r="Q170" s="58">
        <f t="shared" si="17"/>
        <v>3403402</v>
      </c>
      <c r="R170" s="58">
        <f t="shared" si="18"/>
        <v>3403402</v>
      </c>
      <c r="S170" s="58">
        <f t="shared" si="19"/>
        <v>3403402</v>
      </c>
      <c r="T170" s="58">
        <f t="shared" si="20"/>
        <v>3403402</v>
      </c>
      <c r="U170" s="58">
        <f t="shared" si="21"/>
        <v>13613608</v>
      </c>
    </row>
    <row r="171" spans="1:22" ht="41.25" hidden="1" customHeight="1" x14ac:dyDescent="0.25">
      <c r="A171" s="32"/>
      <c r="B171" s="38" t="s">
        <v>39</v>
      </c>
      <c r="C171" s="38" t="s">
        <v>40</v>
      </c>
      <c r="D171" s="39" t="s">
        <v>219</v>
      </c>
      <c r="E171" s="38" t="s">
        <v>220</v>
      </c>
      <c r="F171" s="40">
        <v>157</v>
      </c>
      <c r="G171" s="41" t="s">
        <v>292</v>
      </c>
      <c r="H171" s="38" t="s">
        <v>222</v>
      </c>
      <c r="I171" s="42" t="s">
        <v>45</v>
      </c>
      <c r="J171" s="43">
        <v>37501776</v>
      </c>
      <c r="K171" s="43">
        <f t="shared" si="15"/>
        <v>1211307.3648000001</v>
      </c>
      <c r="L171" s="43">
        <f t="shared" si="16"/>
        <v>38713083.364799999</v>
      </c>
      <c r="M171" s="19"/>
      <c r="N171" s="19"/>
      <c r="O171" s="19"/>
      <c r="P171" s="19"/>
      <c r="Q171" s="58">
        <f t="shared" si="17"/>
        <v>0</v>
      </c>
      <c r="R171" s="58">
        <f t="shared" si="18"/>
        <v>0</v>
      </c>
      <c r="S171" s="58">
        <f t="shared" si="19"/>
        <v>0</v>
      </c>
      <c r="T171" s="58">
        <f t="shared" si="20"/>
        <v>0</v>
      </c>
      <c r="U171" s="58">
        <f t="shared" si="21"/>
        <v>0</v>
      </c>
    </row>
    <row r="172" spans="1:22" ht="41.25" hidden="1" customHeight="1" x14ac:dyDescent="0.25">
      <c r="A172" s="32"/>
      <c r="B172" s="38" t="s">
        <v>39</v>
      </c>
      <c r="C172" s="38" t="s">
        <v>40</v>
      </c>
      <c r="D172" s="39" t="s">
        <v>219</v>
      </c>
      <c r="E172" s="38" t="s">
        <v>220</v>
      </c>
      <c r="F172" s="40">
        <v>158</v>
      </c>
      <c r="G172" s="41" t="s">
        <v>293</v>
      </c>
      <c r="H172" s="38" t="s">
        <v>222</v>
      </c>
      <c r="I172" s="42" t="s">
        <v>45</v>
      </c>
      <c r="J172" s="43">
        <v>30907952</v>
      </c>
      <c r="K172" s="43">
        <f t="shared" si="15"/>
        <v>998326.84960000007</v>
      </c>
      <c r="L172" s="43">
        <f t="shared" si="16"/>
        <v>31906278.849599998</v>
      </c>
      <c r="M172" s="19"/>
      <c r="N172" s="19"/>
      <c r="O172" s="19"/>
      <c r="P172" s="19"/>
      <c r="Q172" s="58">
        <f t="shared" si="17"/>
        <v>0</v>
      </c>
      <c r="R172" s="58">
        <f t="shared" si="18"/>
        <v>0</v>
      </c>
      <c r="S172" s="58">
        <f t="shared" si="19"/>
        <v>0</v>
      </c>
      <c r="T172" s="58">
        <f t="shared" si="20"/>
        <v>0</v>
      </c>
      <c r="U172" s="58">
        <f t="shared" si="21"/>
        <v>0</v>
      </c>
    </row>
    <row r="173" spans="1:22" ht="41.25" hidden="1" customHeight="1" x14ac:dyDescent="0.25">
      <c r="A173" s="32"/>
      <c r="B173" s="38" t="s">
        <v>71</v>
      </c>
      <c r="C173" s="38" t="s">
        <v>40</v>
      </c>
      <c r="D173" s="39" t="s">
        <v>294</v>
      </c>
      <c r="E173" s="38" t="s">
        <v>295</v>
      </c>
      <c r="F173" s="40">
        <v>159</v>
      </c>
      <c r="G173" s="41" t="s">
        <v>296</v>
      </c>
      <c r="H173" s="38" t="s">
        <v>125</v>
      </c>
      <c r="I173" s="42" t="s">
        <v>187</v>
      </c>
      <c r="J173" s="43">
        <v>8757112</v>
      </c>
      <c r="K173" s="43">
        <f t="shared" si="15"/>
        <v>282854.71760000003</v>
      </c>
      <c r="L173" s="43">
        <f t="shared" si="16"/>
        <v>9039966.7175999992</v>
      </c>
      <c r="M173" s="19"/>
      <c r="N173" s="19"/>
      <c r="O173" s="19">
        <v>1</v>
      </c>
      <c r="P173" s="19"/>
      <c r="Q173" s="58">
        <f t="shared" si="17"/>
        <v>0</v>
      </c>
      <c r="R173" s="58">
        <f t="shared" si="18"/>
        <v>0</v>
      </c>
      <c r="S173" s="58">
        <f t="shared" si="19"/>
        <v>9039967</v>
      </c>
      <c r="T173" s="58">
        <f t="shared" si="20"/>
        <v>0</v>
      </c>
      <c r="U173" s="58">
        <f t="shared" si="21"/>
        <v>9039967</v>
      </c>
    </row>
    <row r="174" spans="1:22" ht="71.25" hidden="1" customHeight="1" x14ac:dyDescent="0.25">
      <c r="A174" s="32"/>
      <c r="B174" s="38" t="s">
        <v>71</v>
      </c>
      <c r="C174" s="38" t="s">
        <v>297</v>
      </c>
      <c r="D174" s="39" t="s">
        <v>294</v>
      </c>
      <c r="E174" s="38" t="s">
        <v>298</v>
      </c>
      <c r="F174" s="40">
        <v>160</v>
      </c>
      <c r="G174" s="41" t="s">
        <v>201</v>
      </c>
      <c r="H174" s="38" t="s">
        <v>299</v>
      </c>
      <c r="I174" s="42" t="s">
        <v>187</v>
      </c>
      <c r="J174" s="43">
        <v>9317120</v>
      </c>
      <c r="K174" s="43">
        <f t="shared" si="15"/>
        <v>300942.97600000002</v>
      </c>
      <c r="L174" s="43">
        <f t="shared" si="16"/>
        <v>9618062.9759999998</v>
      </c>
      <c r="M174" s="19"/>
      <c r="N174" s="19"/>
      <c r="O174" s="19">
        <v>1</v>
      </c>
      <c r="P174" s="19"/>
      <c r="Q174" s="58">
        <f t="shared" si="17"/>
        <v>0</v>
      </c>
      <c r="R174" s="58">
        <f t="shared" si="18"/>
        <v>0</v>
      </c>
      <c r="S174" s="58">
        <f t="shared" si="19"/>
        <v>9618063</v>
      </c>
      <c r="T174" s="58">
        <f t="shared" si="20"/>
        <v>0</v>
      </c>
      <c r="U174" s="58">
        <f t="shared" si="21"/>
        <v>9618063</v>
      </c>
    </row>
    <row r="175" spans="1:22" ht="71.25" hidden="1" customHeight="1" x14ac:dyDescent="0.25">
      <c r="A175" s="32"/>
      <c r="B175" s="38" t="s">
        <v>71</v>
      </c>
      <c r="C175" s="38" t="s">
        <v>297</v>
      </c>
      <c r="D175" s="39" t="s">
        <v>294</v>
      </c>
      <c r="E175" s="38" t="s">
        <v>298</v>
      </c>
      <c r="F175" s="40" t="s">
        <v>300</v>
      </c>
      <c r="G175" s="41" t="s">
        <v>204</v>
      </c>
      <c r="H175" s="38" t="s">
        <v>204</v>
      </c>
      <c r="I175" s="42" t="s">
        <v>187</v>
      </c>
      <c r="J175" s="43">
        <v>17469600</v>
      </c>
      <c r="K175" s="43">
        <f t="shared" si="15"/>
        <v>564268.08000000007</v>
      </c>
      <c r="L175" s="43">
        <f t="shared" si="16"/>
        <v>18033868.079999998</v>
      </c>
      <c r="M175" s="19"/>
      <c r="N175" s="19"/>
      <c r="O175" s="19">
        <v>1</v>
      </c>
      <c r="P175" s="19"/>
      <c r="Q175" s="58">
        <f t="shared" si="17"/>
        <v>0</v>
      </c>
      <c r="R175" s="58">
        <f t="shared" si="18"/>
        <v>0</v>
      </c>
      <c r="S175" s="58">
        <f t="shared" si="19"/>
        <v>18033868</v>
      </c>
      <c r="T175" s="58">
        <f t="shared" si="20"/>
        <v>0</v>
      </c>
      <c r="U175" s="58">
        <f t="shared" si="21"/>
        <v>18033868</v>
      </c>
    </row>
    <row r="176" spans="1:22" ht="41.25" hidden="1" customHeight="1" x14ac:dyDescent="0.25">
      <c r="A176" s="32"/>
      <c r="B176" s="38" t="s">
        <v>71</v>
      </c>
      <c r="C176" s="38" t="s">
        <v>40</v>
      </c>
      <c r="D176" s="39" t="s">
        <v>294</v>
      </c>
      <c r="E176" s="38" t="s">
        <v>225</v>
      </c>
      <c r="F176" s="40">
        <v>161</v>
      </c>
      <c r="G176" s="41" t="s">
        <v>301</v>
      </c>
      <c r="H176" s="38" t="s">
        <v>302</v>
      </c>
      <c r="I176" s="42" t="s">
        <v>187</v>
      </c>
      <c r="J176" s="43">
        <v>67482000</v>
      </c>
      <c r="K176" s="43">
        <f t="shared" si="15"/>
        <v>2179668.6</v>
      </c>
      <c r="L176" s="43">
        <f t="shared" si="16"/>
        <v>69661668.599999994</v>
      </c>
      <c r="M176" s="19"/>
      <c r="N176" s="19"/>
      <c r="O176" s="19">
        <v>1</v>
      </c>
      <c r="P176" s="19"/>
      <c r="Q176" s="58">
        <f t="shared" si="17"/>
        <v>0</v>
      </c>
      <c r="R176" s="58">
        <f t="shared" si="18"/>
        <v>0</v>
      </c>
      <c r="S176" s="58">
        <f t="shared" si="19"/>
        <v>69661669</v>
      </c>
      <c r="T176" s="58">
        <f t="shared" si="20"/>
        <v>0</v>
      </c>
      <c r="U176" s="58">
        <f t="shared" si="21"/>
        <v>69661669</v>
      </c>
    </row>
    <row r="177" spans="1:21" ht="41.25" hidden="1" customHeight="1" x14ac:dyDescent="0.25">
      <c r="A177" s="32"/>
      <c r="B177" s="38" t="s">
        <v>71</v>
      </c>
      <c r="C177" s="38" t="s">
        <v>40</v>
      </c>
      <c r="D177" s="39" t="s">
        <v>294</v>
      </c>
      <c r="E177" s="38" t="s">
        <v>220</v>
      </c>
      <c r="F177" s="40">
        <v>162</v>
      </c>
      <c r="G177" s="41" t="s">
        <v>275</v>
      </c>
      <c r="H177" s="38" t="s">
        <v>303</v>
      </c>
      <c r="I177" s="42" t="s">
        <v>187</v>
      </c>
      <c r="J177" s="43">
        <v>6696680</v>
      </c>
      <c r="K177" s="43">
        <f t="shared" si="15"/>
        <v>216302.76400000002</v>
      </c>
      <c r="L177" s="43">
        <f t="shared" si="16"/>
        <v>6912982.7640000004</v>
      </c>
      <c r="M177" s="19"/>
      <c r="N177" s="19"/>
      <c r="O177" s="19">
        <v>1</v>
      </c>
      <c r="P177" s="19"/>
      <c r="Q177" s="58">
        <f t="shared" si="17"/>
        <v>0</v>
      </c>
      <c r="R177" s="58">
        <f t="shared" si="18"/>
        <v>0</v>
      </c>
      <c r="S177" s="58">
        <f t="shared" si="19"/>
        <v>6912983</v>
      </c>
      <c r="T177" s="58">
        <f t="shared" si="20"/>
        <v>0</v>
      </c>
      <c r="U177" s="58">
        <f t="shared" si="21"/>
        <v>6912983</v>
      </c>
    </row>
    <row r="178" spans="1:21" ht="41.25" hidden="1" customHeight="1" x14ac:dyDescent="0.25">
      <c r="A178" s="32"/>
      <c r="B178" s="38" t="s">
        <v>71</v>
      </c>
      <c r="C178" s="38" t="s">
        <v>40</v>
      </c>
      <c r="D178" s="39" t="s">
        <v>294</v>
      </c>
      <c r="E178" s="38" t="s">
        <v>220</v>
      </c>
      <c r="F178" s="40">
        <v>163</v>
      </c>
      <c r="G178" s="41" t="s">
        <v>236</v>
      </c>
      <c r="H178" s="38" t="s">
        <v>303</v>
      </c>
      <c r="I178" s="42" t="s">
        <v>187</v>
      </c>
      <c r="J178" s="43">
        <v>145580</v>
      </c>
      <c r="K178" s="43">
        <f t="shared" si="15"/>
        <v>4702.2340000000004</v>
      </c>
      <c r="L178" s="43">
        <f t="shared" si="16"/>
        <v>150282.234</v>
      </c>
      <c r="M178" s="19"/>
      <c r="N178" s="19"/>
      <c r="O178" s="19">
        <v>0</v>
      </c>
      <c r="P178" s="19"/>
      <c r="Q178" s="58">
        <f t="shared" si="17"/>
        <v>0</v>
      </c>
      <c r="R178" s="58">
        <f t="shared" si="18"/>
        <v>0</v>
      </c>
      <c r="S178" s="58">
        <f t="shared" si="19"/>
        <v>0</v>
      </c>
      <c r="T178" s="58">
        <f t="shared" si="20"/>
        <v>0</v>
      </c>
      <c r="U178" s="58">
        <f t="shared" si="21"/>
        <v>0</v>
      </c>
    </row>
    <row r="179" spans="1:21" ht="41.25" hidden="1" customHeight="1" x14ac:dyDescent="0.25">
      <c r="A179" s="32"/>
      <c r="B179" s="38" t="s">
        <v>71</v>
      </c>
      <c r="C179" s="38" t="s">
        <v>40</v>
      </c>
      <c r="D179" s="39" t="s">
        <v>294</v>
      </c>
      <c r="E179" s="38" t="s">
        <v>42</v>
      </c>
      <c r="F179" s="40">
        <v>164</v>
      </c>
      <c r="G179" s="41" t="s">
        <v>304</v>
      </c>
      <c r="H179" s="38" t="s">
        <v>303</v>
      </c>
      <c r="I179" s="42" t="s">
        <v>187</v>
      </c>
      <c r="J179" s="43">
        <v>8242096</v>
      </c>
      <c r="K179" s="43">
        <f t="shared" si="15"/>
        <v>266219.70079999999</v>
      </c>
      <c r="L179" s="43">
        <f t="shared" si="16"/>
        <v>8508315.7007999998</v>
      </c>
      <c r="M179" s="19"/>
      <c r="N179" s="19"/>
      <c r="O179" s="19">
        <v>1</v>
      </c>
      <c r="P179" s="19"/>
      <c r="Q179" s="58">
        <f t="shared" si="17"/>
        <v>0</v>
      </c>
      <c r="R179" s="58">
        <f t="shared" si="18"/>
        <v>0</v>
      </c>
      <c r="S179" s="58">
        <f t="shared" si="19"/>
        <v>8508316</v>
      </c>
      <c r="T179" s="58">
        <f t="shared" si="20"/>
        <v>0</v>
      </c>
      <c r="U179" s="58">
        <f t="shared" si="21"/>
        <v>8508316</v>
      </c>
    </row>
    <row r="180" spans="1:21" ht="41.25" hidden="1" customHeight="1" x14ac:dyDescent="0.25">
      <c r="A180" s="32"/>
      <c r="B180" s="38" t="s">
        <v>71</v>
      </c>
      <c r="C180" s="38" t="s">
        <v>40</v>
      </c>
      <c r="D180" s="39" t="s">
        <v>294</v>
      </c>
      <c r="E180" s="38" t="s">
        <v>225</v>
      </c>
      <c r="F180" s="40">
        <v>165</v>
      </c>
      <c r="G180" s="41" t="s">
        <v>305</v>
      </c>
      <c r="H180" s="38" t="s">
        <v>302</v>
      </c>
      <c r="I180" s="42" t="s">
        <v>187</v>
      </c>
      <c r="J180" s="43">
        <v>4121048</v>
      </c>
      <c r="K180" s="43">
        <f t="shared" si="15"/>
        <v>133109.8504</v>
      </c>
      <c r="L180" s="43">
        <f t="shared" si="16"/>
        <v>4254157.8503999999</v>
      </c>
      <c r="M180" s="19"/>
      <c r="N180" s="19"/>
      <c r="O180" s="19">
        <v>1</v>
      </c>
      <c r="P180" s="19"/>
      <c r="Q180" s="58">
        <f t="shared" si="17"/>
        <v>0</v>
      </c>
      <c r="R180" s="58">
        <f t="shared" si="18"/>
        <v>0</v>
      </c>
      <c r="S180" s="58">
        <f t="shared" si="19"/>
        <v>4254158</v>
      </c>
      <c r="T180" s="58">
        <f t="shared" si="20"/>
        <v>0</v>
      </c>
      <c r="U180" s="58">
        <f t="shared" si="21"/>
        <v>4254158</v>
      </c>
    </row>
    <row r="181" spans="1:21" ht="41.25" hidden="1" customHeight="1" x14ac:dyDescent="0.25">
      <c r="A181" s="32"/>
      <c r="B181" s="38" t="s">
        <v>39</v>
      </c>
      <c r="C181" s="38" t="s">
        <v>40</v>
      </c>
      <c r="D181" s="39" t="s">
        <v>306</v>
      </c>
      <c r="E181" s="38" t="s">
        <v>306</v>
      </c>
      <c r="F181" s="40">
        <v>166</v>
      </c>
      <c r="G181" s="41" t="s">
        <v>307</v>
      </c>
      <c r="H181" s="38" t="s">
        <v>308</v>
      </c>
      <c r="I181" s="38" t="s">
        <v>308</v>
      </c>
      <c r="J181" s="43">
        <v>0</v>
      </c>
      <c r="K181" s="43">
        <f t="shared" si="15"/>
        <v>0</v>
      </c>
      <c r="L181" s="43">
        <f t="shared" si="16"/>
        <v>0</v>
      </c>
      <c r="M181" s="19"/>
      <c r="N181" s="19"/>
      <c r="O181" s="19"/>
      <c r="P181" s="19"/>
      <c r="Q181" s="58">
        <f t="shared" si="17"/>
        <v>0</v>
      </c>
      <c r="R181" s="58">
        <f t="shared" si="18"/>
        <v>0</v>
      </c>
      <c r="S181" s="58">
        <f t="shared" si="19"/>
        <v>0</v>
      </c>
      <c r="T181" s="58">
        <f t="shared" si="20"/>
        <v>0</v>
      </c>
      <c r="U181" s="58">
        <f t="shared" si="21"/>
        <v>0</v>
      </c>
    </row>
    <row r="182" spans="1:21" ht="41.25" hidden="1" customHeight="1" x14ac:dyDescent="0.25">
      <c r="A182" s="32"/>
      <c r="B182" s="38" t="s">
        <v>39</v>
      </c>
      <c r="C182" s="38" t="s">
        <v>40</v>
      </c>
      <c r="D182" s="39" t="s">
        <v>306</v>
      </c>
      <c r="E182" s="38" t="s">
        <v>306</v>
      </c>
      <c r="F182" s="40">
        <v>167</v>
      </c>
      <c r="G182" s="41" t="s">
        <v>309</v>
      </c>
      <c r="H182" s="38" t="s">
        <v>308</v>
      </c>
      <c r="I182" s="38" t="s">
        <v>308</v>
      </c>
      <c r="J182" s="43">
        <v>0</v>
      </c>
      <c r="K182" s="43">
        <f t="shared" si="15"/>
        <v>0</v>
      </c>
      <c r="L182" s="43">
        <f t="shared" si="16"/>
        <v>0</v>
      </c>
      <c r="M182" s="19"/>
      <c r="N182" s="19"/>
      <c r="O182" s="19"/>
      <c r="P182" s="19"/>
      <c r="Q182" s="58">
        <f t="shared" si="17"/>
        <v>0</v>
      </c>
      <c r="R182" s="58">
        <f t="shared" si="18"/>
        <v>0</v>
      </c>
      <c r="S182" s="58">
        <f t="shared" si="19"/>
        <v>0</v>
      </c>
      <c r="T182" s="58">
        <f t="shared" si="20"/>
        <v>0</v>
      </c>
      <c r="U182" s="58">
        <f t="shared" si="21"/>
        <v>0</v>
      </c>
    </row>
    <row r="183" spans="1:21" ht="41.25" hidden="1" customHeight="1" x14ac:dyDescent="0.25">
      <c r="A183" s="32"/>
      <c r="B183" s="38" t="s">
        <v>39</v>
      </c>
      <c r="C183" s="38" t="s">
        <v>40</v>
      </c>
      <c r="D183" s="39" t="s">
        <v>306</v>
      </c>
      <c r="E183" s="38" t="s">
        <v>306</v>
      </c>
      <c r="F183" s="40">
        <v>168</v>
      </c>
      <c r="G183" s="41" t="s">
        <v>310</v>
      </c>
      <c r="H183" s="38" t="s">
        <v>308</v>
      </c>
      <c r="I183" s="38" t="s">
        <v>308</v>
      </c>
      <c r="J183" s="43">
        <v>0</v>
      </c>
      <c r="K183" s="43">
        <f t="shared" si="15"/>
        <v>0</v>
      </c>
      <c r="L183" s="43">
        <f t="shared" si="16"/>
        <v>0</v>
      </c>
      <c r="M183" s="19"/>
      <c r="N183" s="19"/>
      <c r="O183" s="19"/>
      <c r="P183" s="19"/>
      <c r="Q183" s="58">
        <f t="shared" si="17"/>
        <v>0</v>
      </c>
      <c r="R183" s="58">
        <f t="shared" si="18"/>
        <v>0</v>
      </c>
      <c r="S183" s="58">
        <f t="shared" si="19"/>
        <v>0</v>
      </c>
      <c r="T183" s="58">
        <f t="shared" si="20"/>
        <v>0</v>
      </c>
      <c r="U183" s="58">
        <f t="shared" si="21"/>
        <v>0</v>
      </c>
    </row>
    <row r="184" spans="1:21" ht="41.25" hidden="1" customHeight="1" x14ac:dyDescent="0.25">
      <c r="A184" s="32"/>
      <c r="B184" s="38" t="s">
        <v>39</v>
      </c>
      <c r="C184" s="38" t="s">
        <v>40</v>
      </c>
      <c r="D184" s="39" t="s">
        <v>306</v>
      </c>
      <c r="E184" s="38" t="s">
        <v>306</v>
      </c>
      <c r="F184" s="40">
        <v>169</v>
      </c>
      <c r="G184" s="41" t="s">
        <v>311</v>
      </c>
      <c r="H184" s="38" t="s">
        <v>308</v>
      </c>
      <c r="I184" s="38" t="s">
        <v>308</v>
      </c>
      <c r="J184" s="43">
        <v>0</v>
      </c>
      <c r="K184" s="43">
        <f t="shared" si="15"/>
        <v>0</v>
      </c>
      <c r="L184" s="43">
        <f t="shared" si="16"/>
        <v>0</v>
      </c>
      <c r="M184" s="19"/>
      <c r="N184" s="19"/>
      <c r="O184" s="19"/>
      <c r="P184" s="19"/>
      <c r="Q184" s="58">
        <f t="shared" si="17"/>
        <v>0</v>
      </c>
      <c r="R184" s="58">
        <f t="shared" si="18"/>
        <v>0</v>
      </c>
      <c r="S184" s="58">
        <f t="shared" si="19"/>
        <v>0</v>
      </c>
      <c r="T184" s="58">
        <f t="shared" si="20"/>
        <v>0</v>
      </c>
      <c r="U184" s="58">
        <f t="shared" si="21"/>
        <v>0</v>
      </c>
    </row>
    <row r="185" spans="1:21" ht="41.25" hidden="1" customHeight="1" x14ac:dyDescent="0.25">
      <c r="A185" s="32"/>
      <c r="B185" s="38" t="s">
        <v>39</v>
      </c>
      <c r="C185" s="38" t="s">
        <v>40</v>
      </c>
      <c r="D185" s="39" t="s">
        <v>306</v>
      </c>
      <c r="E185" s="38" t="s">
        <v>306</v>
      </c>
      <c r="F185" s="40">
        <v>170</v>
      </c>
      <c r="G185" s="41" t="s">
        <v>312</v>
      </c>
      <c r="H185" s="38" t="s">
        <v>308</v>
      </c>
      <c r="I185" s="38" t="s">
        <v>308</v>
      </c>
      <c r="J185" s="43">
        <v>0</v>
      </c>
      <c r="K185" s="43">
        <f t="shared" si="15"/>
        <v>0</v>
      </c>
      <c r="L185" s="43">
        <f t="shared" si="16"/>
        <v>0</v>
      </c>
      <c r="M185" s="19"/>
      <c r="N185" s="19"/>
      <c r="O185" s="19"/>
      <c r="P185" s="19"/>
      <c r="Q185" s="58">
        <f t="shared" si="17"/>
        <v>0</v>
      </c>
      <c r="R185" s="58">
        <f t="shared" si="18"/>
        <v>0</v>
      </c>
      <c r="S185" s="58">
        <f t="shared" si="19"/>
        <v>0</v>
      </c>
      <c r="T185" s="58">
        <f t="shared" si="20"/>
        <v>0</v>
      </c>
      <c r="U185" s="58">
        <f t="shared" si="21"/>
        <v>0</v>
      </c>
    </row>
    <row r="186" spans="1:21" ht="41.25" hidden="1" customHeight="1" x14ac:dyDescent="0.25">
      <c r="A186" s="32"/>
      <c r="B186" s="38" t="s">
        <v>39</v>
      </c>
      <c r="C186" s="38" t="s">
        <v>40</v>
      </c>
      <c r="D186" s="39" t="s">
        <v>306</v>
      </c>
      <c r="E186" s="38" t="s">
        <v>306</v>
      </c>
      <c r="F186" s="40">
        <v>171</v>
      </c>
      <c r="G186" s="41" t="s">
        <v>313</v>
      </c>
      <c r="H186" s="38" t="s">
        <v>308</v>
      </c>
      <c r="I186" s="38" t="s">
        <v>308</v>
      </c>
      <c r="J186" s="43">
        <v>0</v>
      </c>
      <c r="K186" s="43">
        <f t="shared" si="15"/>
        <v>0</v>
      </c>
      <c r="L186" s="43">
        <f t="shared" si="16"/>
        <v>0</v>
      </c>
      <c r="M186" s="19"/>
      <c r="N186" s="19"/>
      <c r="O186" s="19"/>
      <c r="P186" s="19"/>
      <c r="Q186" s="58">
        <f t="shared" si="17"/>
        <v>0</v>
      </c>
      <c r="R186" s="58">
        <f t="shared" si="18"/>
        <v>0</v>
      </c>
      <c r="S186" s="58">
        <f t="shared" si="19"/>
        <v>0</v>
      </c>
      <c r="T186" s="58">
        <f t="shared" si="20"/>
        <v>0</v>
      </c>
      <c r="U186" s="58">
        <f t="shared" si="21"/>
        <v>0</v>
      </c>
    </row>
    <row r="187" spans="1:21" ht="41.25" hidden="1" customHeight="1" x14ac:dyDescent="0.25">
      <c r="A187" s="32"/>
      <c r="B187" s="38" t="s">
        <v>39</v>
      </c>
      <c r="C187" s="38" t="s">
        <v>40</v>
      </c>
      <c r="D187" s="39" t="s">
        <v>306</v>
      </c>
      <c r="E187" s="38" t="s">
        <v>306</v>
      </c>
      <c r="F187" s="40">
        <v>172</v>
      </c>
      <c r="G187" s="41" t="s">
        <v>314</v>
      </c>
      <c r="H187" s="38" t="s">
        <v>308</v>
      </c>
      <c r="I187" s="38" t="s">
        <v>308</v>
      </c>
      <c r="J187" s="43">
        <v>0</v>
      </c>
      <c r="K187" s="43">
        <f t="shared" si="15"/>
        <v>0</v>
      </c>
      <c r="L187" s="43">
        <f t="shared" si="16"/>
        <v>0</v>
      </c>
      <c r="M187" s="19"/>
      <c r="N187" s="19"/>
      <c r="O187" s="19"/>
      <c r="P187" s="19"/>
      <c r="Q187" s="58">
        <f t="shared" si="17"/>
        <v>0</v>
      </c>
      <c r="R187" s="58">
        <f t="shared" si="18"/>
        <v>0</v>
      </c>
      <c r="S187" s="58">
        <f t="shared" si="19"/>
        <v>0</v>
      </c>
      <c r="T187" s="58">
        <f t="shared" si="20"/>
        <v>0</v>
      </c>
      <c r="U187" s="58">
        <f t="shared" si="21"/>
        <v>0</v>
      </c>
    </row>
    <row r="188" spans="1:21" ht="41.25" hidden="1" customHeight="1" x14ac:dyDescent="0.25">
      <c r="A188" s="32"/>
      <c r="B188" s="38" t="s">
        <v>39</v>
      </c>
      <c r="C188" s="38" t="s">
        <v>40</v>
      </c>
      <c r="D188" s="39" t="s">
        <v>306</v>
      </c>
      <c r="E188" s="38" t="s">
        <v>306</v>
      </c>
      <c r="F188" s="40">
        <v>173</v>
      </c>
      <c r="G188" s="41" t="s">
        <v>315</v>
      </c>
      <c r="H188" s="38" t="s">
        <v>308</v>
      </c>
      <c r="I188" s="38" t="s">
        <v>308</v>
      </c>
      <c r="J188" s="43">
        <v>0</v>
      </c>
      <c r="K188" s="43">
        <f t="shared" si="15"/>
        <v>0</v>
      </c>
      <c r="L188" s="43">
        <f t="shared" si="16"/>
        <v>0</v>
      </c>
      <c r="M188" s="19"/>
      <c r="N188" s="19"/>
      <c r="O188" s="19"/>
      <c r="P188" s="19"/>
      <c r="Q188" s="58">
        <f t="shared" si="17"/>
        <v>0</v>
      </c>
      <c r="R188" s="58">
        <f t="shared" si="18"/>
        <v>0</v>
      </c>
      <c r="S188" s="58">
        <f t="shared" si="19"/>
        <v>0</v>
      </c>
      <c r="T188" s="58">
        <f t="shared" si="20"/>
        <v>0</v>
      </c>
      <c r="U188" s="58">
        <f t="shared" si="21"/>
        <v>0</v>
      </c>
    </row>
    <row r="189" spans="1:21" ht="41.25" hidden="1" customHeight="1" x14ac:dyDescent="0.25">
      <c r="A189" s="32"/>
      <c r="B189" s="38" t="s">
        <v>39</v>
      </c>
      <c r="C189" s="38" t="s">
        <v>40</v>
      </c>
      <c r="D189" s="39" t="s">
        <v>306</v>
      </c>
      <c r="E189" s="38" t="s">
        <v>306</v>
      </c>
      <c r="F189" s="40">
        <v>174</v>
      </c>
      <c r="G189" s="41" t="s">
        <v>316</v>
      </c>
      <c r="H189" s="38" t="s">
        <v>308</v>
      </c>
      <c r="I189" s="38" t="s">
        <v>308</v>
      </c>
      <c r="J189" s="43">
        <v>0</v>
      </c>
      <c r="K189" s="43">
        <f t="shared" si="15"/>
        <v>0</v>
      </c>
      <c r="L189" s="43">
        <f t="shared" si="16"/>
        <v>0</v>
      </c>
      <c r="M189" s="19"/>
      <c r="N189" s="19"/>
      <c r="O189" s="19"/>
      <c r="P189" s="19"/>
      <c r="Q189" s="58">
        <f t="shared" si="17"/>
        <v>0</v>
      </c>
      <c r="R189" s="58">
        <f t="shared" si="18"/>
        <v>0</v>
      </c>
      <c r="S189" s="58">
        <f t="shared" si="19"/>
        <v>0</v>
      </c>
      <c r="T189" s="58">
        <f t="shared" si="20"/>
        <v>0</v>
      </c>
      <c r="U189" s="58">
        <f t="shared" si="21"/>
        <v>0</v>
      </c>
    </row>
    <row r="190" spans="1:21" x14ac:dyDescent="0.25">
      <c r="E190" s="23"/>
      <c r="F190" s="23"/>
      <c r="G190" s="20"/>
      <c r="H190" s="21"/>
      <c r="J190" s="20"/>
      <c r="K190" s="20"/>
      <c r="L190" s="20"/>
    </row>
    <row r="191" spans="1:21" x14ac:dyDescent="0.25">
      <c r="E191" s="23"/>
      <c r="F191" s="23"/>
      <c r="G191" s="20"/>
      <c r="H191" s="21"/>
      <c r="J191" s="20"/>
      <c r="K191" s="20"/>
      <c r="L191" s="20"/>
    </row>
    <row r="192" spans="1:21" s="21" customFormat="1" ht="15.75" thickBot="1" x14ac:dyDescent="0.3">
      <c r="D192" s="47" t="s">
        <v>317</v>
      </c>
      <c r="E192" s="48"/>
      <c r="F192" s="48"/>
      <c r="Q192" s="49" t="s">
        <v>317</v>
      </c>
      <c r="R192" s="49" t="s">
        <v>317</v>
      </c>
      <c r="S192" s="49" t="s">
        <v>317</v>
      </c>
      <c r="T192" s="49" t="s">
        <v>317</v>
      </c>
      <c r="U192" s="49" t="s">
        <v>317</v>
      </c>
    </row>
    <row r="193" spans="4:21" s="50" customFormat="1" ht="18.75" thickBot="1" x14ac:dyDescent="0.3">
      <c r="D193" s="51" t="s">
        <v>122</v>
      </c>
      <c r="F193" s="52"/>
      <c r="J193" s="53"/>
      <c r="K193" s="53"/>
      <c r="L193" s="53"/>
      <c r="M193" s="53"/>
      <c r="N193" s="53"/>
      <c r="O193" s="53"/>
      <c r="P193" s="53"/>
      <c r="Q193" s="54">
        <f t="shared" ref="Q193:Q202" si="22">SUMIF($D$13:$D$189,$D193,Q$13:Q$189)</f>
        <v>774676693</v>
      </c>
      <c r="R193" s="54">
        <f t="shared" ref="R193:R202" si="23">SUMIF($D$13:$D$189,$D193,R$13:R$189)</f>
        <v>835935736</v>
      </c>
      <c r="S193" s="54">
        <f t="shared" ref="S193:U202" si="24">SUMIF($D$13:$D$189,$D193,S$13:S$189)</f>
        <v>774676693</v>
      </c>
      <c r="T193" s="54">
        <f t="shared" si="24"/>
        <v>791267852</v>
      </c>
      <c r="U193" s="54">
        <f t="shared" si="24"/>
        <v>3176556974</v>
      </c>
    </row>
    <row r="194" spans="4:21" s="50" customFormat="1" ht="18.75" thickBot="1" x14ac:dyDescent="0.3">
      <c r="D194" s="51" t="s">
        <v>141</v>
      </c>
      <c r="F194" s="52"/>
      <c r="J194" s="53"/>
      <c r="K194" s="53"/>
      <c r="L194" s="53"/>
      <c r="M194" s="53"/>
      <c r="N194" s="53"/>
      <c r="O194" s="53"/>
      <c r="P194" s="53"/>
      <c r="Q194" s="54">
        <f t="shared" si="22"/>
        <v>478170469</v>
      </c>
      <c r="R194" s="54">
        <f t="shared" si="23"/>
        <v>489202405</v>
      </c>
      <c r="S194" s="54">
        <f t="shared" si="24"/>
        <v>489202405</v>
      </c>
      <c r="T194" s="54">
        <f t="shared" si="24"/>
        <v>489202405</v>
      </c>
      <c r="U194" s="54">
        <f t="shared" si="24"/>
        <v>1945777684</v>
      </c>
    </row>
    <row r="195" spans="4:21" s="50" customFormat="1" ht="18.75" thickBot="1" x14ac:dyDescent="0.3">
      <c r="D195" s="51" t="s">
        <v>72</v>
      </c>
      <c r="F195" s="52"/>
      <c r="J195" s="53"/>
      <c r="K195" s="53"/>
      <c r="L195" s="53"/>
      <c r="M195" s="53"/>
      <c r="N195" s="53"/>
      <c r="O195" s="53"/>
      <c r="P195" s="53"/>
      <c r="Q195" s="54">
        <f t="shared" si="22"/>
        <v>187607122</v>
      </c>
      <c r="R195" s="54">
        <f t="shared" si="23"/>
        <v>184203745</v>
      </c>
      <c r="S195" s="54">
        <f t="shared" si="24"/>
        <v>167612561</v>
      </c>
      <c r="T195" s="54">
        <f t="shared" si="24"/>
        <v>204198306</v>
      </c>
      <c r="U195" s="54">
        <f t="shared" si="24"/>
        <v>743621734</v>
      </c>
    </row>
    <row r="196" spans="4:21" s="50" customFormat="1" ht="18.75" thickBot="1" x14ac:dyDescent="0.3">
      <c r="D196" s="51" t="s">
        <v>88</v>
      </c>
      <c r="F196" s="52"/>
      <c r="J196" s="53"/>
      <c r="K196" s="53"/>
      <c r="L196" s="53"/>
      <c r="M196" s="53"/>
      <c r="N196" s="53"/>
      <c r="O196" s="53"/>
      <c r="P196" s="53"/>
      <c r="Q196" s="54">
        <f t="shared" si="22"/>
        <v>221564276</v>
      </c>
      <c r="R196" s="54">
        <f t="shared" si="23"/>
        <v>221564276</v>
      </c>
      <c r="S196" s="54">
        <f t="shared" si="24"/>
        <v>221253581</v>
      </c>
      <c r="T196" s="54">
        <f t="shared" si="24"/>
        <v>212392753</v>
      </c>
      <c r="U196" s="54">
        <f t="shared" si="24"/>
        <v>876774886</v>
      </c>
    </row>
    <row r="197" spans="4:21" s="50" customFormat="1" ht="18.75" thickBot="1" x14ac:dyDescent="0.3">
      <c r="D197" s="51" t="s">
        <v>41</v>
      </c>
      <c r="F197" s="52"/>
      <c r="J197" s="53"/>
      <c r="K197" s="53"/>
      <c r="L197" s="53"/>
      <c r="M197" s="53"/>
      <c r="N197" s="53"/>
      <c r="O197" s="53"/>
      <c r="P197" s="53"/>
      <c r="Q197" s="54">
        <f t="shared" si="22"/>
        <v>124645666</v>
      </c>
      <c r="R197" s="54">
        <f t="shared" si="23"/>
        <v>166335919</v>
      </c>
      <c r="S197" s="54">
        <f t="shared" si="24"/>
        <v>85933154</v>
      </c>
      <c r="T197" s="54">
        <f t="shared" si="24"/>
        <v>95717698</v>
      </c>
      <c r="U197" s="54">
        <f t="shared" si="24"/>
        <v>472632437</v>
      </c>
    </row>
    <row r="198" spans="4:21" s="50" customFormat="1" ht="18.75" thickBot="1" x14ac:dyDescent="0.3">
      <c r="D198" s="51" t="s">
        <v>199</v>
      </c>
      <c r="F198" s="52"/>
      <c r="J198" s="53"/>
      <c r="K198" s="53"/>
      <c r="L198" s="53"/>
      <c r="M198" s="53"/>
      <c r="N198" s="53"/>
      <c r="O198" s="53"/>
      <c r="P198" s="53"/>
      <c r="Q198" s="54">
        <f t="shared" si="22"/>
        <v>361784179</v>
      </c>
      <c r="R198" s="54">
        <f t="shared" si="23"/>
        <v>316507482</v>
      </c>
      <c r="S198" s="54">
        <f t="shared" si="24"/>
        <v>192712002</v>
      </c>
      <c r="T198" s="54">
        <f t="shared" si="24"/>
        <v>233977162</v>
      </c>
      <c r="U198" s="54">
        <f t="shared" si="24"/>
        <v>1104980825</v>
      </c>
    </row>
    <row r="199" spans="4:21" s="50" customFormat="1" ht="18.75" thickBot="1" x14ac:dyDescent="0.3">
      <c r="D199" s="51" t="s">
        <v>161</v>
      </c>
      <c r="F199" s="52"/>
      <c r="J199" s="53"/>
      <c r="K199" s="53"/>
      <c r="L199" s="53"/>
      <c r="M199" s="53"/>
      <c r="N199" s="53"/>
      <c r="O199" s="53"/>
      <c r="P199" s="53"/>
      <c r="Q199" s="54">
        <f t="shared" si="22"/>
        <v>521543652</v>
      </c>
      <c r="R199" s="54">
        <f t="shared" si="23"/>
        <v>685510176</v>
      </c>
      <c r="S199" s="54">
        <f t="shared" si="24"/>
        <v>567993553</v>
      </c>
      <c r="T199" s="54">
        <f t="shared" si="24"/>
        <v>620766568</v>
      </c>
      <c r="U199" s="54">
        <f t="shared" si="24"/>
        <v>2395813949</v>
      </c>
    </row>
    <row r="200" spans="4:21" s="50" customFormat="1" ht="15.75" thickBot="1" x14ac:dyDescent="0.3">
      <c r="D200" s="51" t="s">
        <v>294</v>
      </c>
      <c r="F200" s="52"/>
      <c r="J200" s="53"/>
      <c r="K200" s="53"/>
      <c r="L200" s="53"/>
      <c r="M200" s="53"/>
      <c r="N200" s="53"/>
      <c r="O200" s="53"/>
      <c r="P200" s="53"/>
      <c r="Q200" s="54">
        <f t="shared" si="22"/>
        <v>0</v>
      </c>
      <c r="R200" s="54">
        <f t="shared" si="23"/>
        <v>0</v>
      </c>
      <c r="S200" s="54">
        <f t="shared" si="24"/>
        <v>126029024</v>
      </c>
      <c r="T200" s="54">
        <f t="shared" si="24"/>
        <v>0</v>
      </c>
      <c r="U200" s="54">
        <f t="shared" si="24"/>
        <v>126029024</v>
      </c>
    </row>
    <row r="201" spans="4:21" s="50" customFormat="1" ht="15.75" thickBot="1" x14ac:dyDescent="0.3">
      <c r="D201" s="51" t="s">
        <v>306</v>
      </c>
      <c r="F201" s="52"/>
      <c r="J201" s="53"/>
      <c r="K201" s="53"/>
      <c r="L201" s="53"/>
      <c r="M201" s="53"/>
      <c r="N201" s="53"/>
      <c r="O201" s="53"/>
      <c r="P201" s="53"/>
      <c r="Q201" s="54">
        <f t="shared" si="22"/>
        <v>0</v>
      </c>
      <c r="R201" s="54">
        <f t="shared" si="23"/>
        <v>0</v>
      </c>
      <c r="S201" s="54">
        <f t="shared" si="24"/>
        <v>0</v>
      </c>
      <c r="T201" s="54">
        <f t="shared" si="24"/>
        <v>0</v>
      </c>
      <c r="U201" s="54">
        <f t="shared" si="24"/>
        <v>0</v>
      </c>
    </row>
    <row r="202" spans="4:21" s="50" customFormat="1" x14ac:dyDescent="0.25">
      <c r="D202" s="51" t="s">
        <v>219</v>
      </c>
      <c r="F202" s="52"/>
      <c r="J202" s="53"/>
      <c r="K202" s="53"/>
      <c r="L202" s="53"/>
      <c r="M202" s="53"/>
      <c r="N202" s="53"/>
      <c r="O202" s="53"/>
      <c r="P202" s="53"/>
      <c r="Q202" s="54">
        <f t="shared" si="22"/>
        <v>830288136</v>
      </c>
      <c r="R202" s="54">
        <f t="shared" si="23"/>
        <v>1253305068</v>
      </c>
      <c r="S202" s="54">
        <f t="shared" si="24"/>
        <v>726269637</v>
      </c>
      <c r="T202" s="54">
        <f t="shared" si="24"/>
        <v>1162811878</v>
      </c>
      <c r="U202" s="54">
        <f t="shared" si="24"/>
        <v>3972674719</v>
      </c>
    </row>
    <row r="203" spans="4:21" ht="15.75" thickBot="1" x14ac:dyDescent="0.3">
      <c r="D203" s="55" t="s">
        <v>318</v>
      </c>
      <c r="F203" s="48"/>
      <c r="G203" s="20"/>
      <c r="H203" s="20"/>
      <c r="J203" s="56"/>
      <c r="K203" s="56"/>
      <c r="L203" s="56"/>
      <c r="M203" s="56"/>
      <c r="N203" s="56"/>
      <c r="O203" s="56"/>
      <c r="P203" s="56"/>
      <c r="Q203" s="57">
        <f>SUM(Q193:Q202)</f>
        <v>3500280193</v>
      </c>
      <c r="R203" s="57">
        <f>SUM(R193:R202)</f>
        <v>4152564807</v>
      </c>
      <c r="S203" s="57">
        <f>SUM(S193:S202)</f>
        <v>3351682610</v>
      </c>
      <c r="T203" s="57">
        <f>SUM(T193:T202)</f>
        <v>3810334622</v>
      </c>
      <c r="U203" s="57">
        <f>SUM(U193:U202)</f>
        <v>14814862232</v>
      </c>
    </row>
    <row r="204" spans="4:21" x14ac:dyDescent="0.25">
      <c r="G204" s="20"/>
      <c r="H204" s="20"/>
      <c r="J204" s="20"/>
      <c r="K204" s="20"/>
      <c r="L204" s="20"/>
    </row>
    <row r="205" spans="4:21" x14ac:dyDescent="0.25">
      <c r="G205" s="20"/>
      <c r="H205" s="20"/>
      <c r="J205" s="20"/>
      <c r="K205" s="20"/>
      <c r="L205" s="20"/>
    </row>
    <row r="206" spans="4:21" x14ac:dyDescent="0.25">
      <c r="E206" s="23"/>
      <c r="F206" s="23"/>
      <c r="G206" s="20"/>
      <c r="H206" s="21"/>
      <c r="J206" s="20"/>
      <c r="K206" s="20"/>
      <c r="L206" s="20"/>
    </row>
    <row r="207" spans="4:21" x14ac:dyDescent="0.25">
      <c r="E207" s="23"/>
      <c r="F207" s="23"/>
      <c r="G207" s="20"/>
      <c r="H207" s="21"/>
      <c r="J207" s="20"/>
      <c r="K207" s="20"/>
      <c r="L207" s="20"/>
    </row>
    <row r="208" spans="4:21" x14ac:dyDescent="0.25">
      <c r="E208" s="23"/>
      <c r="F208" s="23"/>
      <c r="G208" s="20"/>
      <c r="H208" s="21"/>
      <c r="J208" s="20"/>
      <c r="K208" s="20"/>
      <c r="L208" s="20"/>
    </row>
    <row r="209" spans="3:12" ht="15.75" customHeight="1" x14ac:dyDescent="0.25">
      <c r="C209" s="100" t="s">
        <v>319</v>
      </c>
      <c r="D209" s="101"/>
      <c r="E209" s="101"/>
      <c r="F209" s="101"/>
      <c r="G209" s="101"/>
      <c r="H209" s="102"/>
      <c r="J209" s="20"/>
      <c r="K209" s="20"/>
      <c r="L209" s="20"/>
    </row>
    <row r="210" spans="3:12" x14ac:dyDescent="0.25">
      <c r="C210" s="103"/>
      <c r="D210" s="104"/>
      <c r="E210" s="104"/>
      <c r="F210" s="104"/>
      <c r="G210" s="104"/>
      <c r="H210" s="105"/>
      <c r="J210" s="20"/>
      <c r="K210" s="20"/>
      <c r="L210" s="20"/>
    </row>
    <row r="211" spans="3:12" x14ac:dyDescent="0.25">
      <c r="C211" s="103"/>
      <c r="D211" s="104"/>
      <c r="E211" s="104"/>
      <c r="F211" s="104"/>
      <c r="G211" s="104"/>
      <c r="H211" s="105"/>
      <c r="J211" s="20"/>
      <c r="K211" s="20"/>
      <c r="L211" s="20"/>
    </row>
    <row r="212" spans="3:12" x14ac:dyDescent="0.25">
      <c r="C212" s="103"/>
      <c r="D212" s="104"/>
      <c r="E212" s="104"/>
      <c r="F212" s="104"/>
      <c r="G212" s="104"/>
      <c r="H212" s="105"/>
      <c r="J212" s="20"/>
      <c r="K212" s="20"/>
      <c r="L212" s="20"/>
    </row>
    <row r="213" spans="3:12" x14ac:dyDescent="0.25">
      <c r="C213" s="106"/>
      <c r="D213" s="107"/>
      <c r="E213" s="107"/>
      <c r="F213" s="107"/>
      <c r="G213" s="107"/>
      <c r="H213" s="108"/>
      <c r="J213" s="20"/>
      <c r="K213" s="20"/>
      <c r="L213" s="20"/>
    </row>
    <row r="214" spans="3:12" x14ac:dyDescent="0.25">
      <c r="E214" s="23"/>
      <c r="F214" s="23"/>
      <c r="G214" s="20"/>
      <c r="H214" s="21"/>
      <c r="J214" s="20"/>
      <c r="K214" s="20"/>
      <c r="L214" s="20"/>
    </row>
    <row r="215" spans="3:12" x14ac:dyDescent="0.25">
      <c r="E215" s="23"/>
      <c r="F215" s="23"/>
      <c r="G215" s="20"/>
      <c r="H215" s="21"/>
      <c r="J215" s="20"/>
      <c r="K215" s="20"/>
      <c r="L215" s="20"/>
    </row>
  </sheetData>
  <sheetProtection algorithmName="SHA-512" hashValue="6Ijy1OG0QrZIl907oautPBhZWG5QbSpO/Q7HAzanxTSqimwLEODPtylDvF1LpOl/PqgOpEOm3Oi1LbY9zzPNHg==" saltValue="UzbFxu1hYCFx/GvoXtRWUw==" spinCount="100000" sheet="1" autoFilter="0"/>
  <autoFilter ref="D12:U189">
    <filterColumn colId="0">
      <filters>
        <filter val="Entorno cuidador comunitaria “Bienestar con nuestras comunidades”"/>
      </filters>
    </filterColumn>
  </autoFilter>
  <mergeCells count="10">
    <mergeCell ref="M11:P11"/>
    <mergeCell ref="Q11:U11"/>
    <mergeCell ref="C209:H213"/>
    <mergeCell ref="D9:E9"/>
    <mergeCell ref="N1:P3"/>
    <mergeCell ref="C4:P4"/>
    <mergeCell ref="G1:M1"/>
    <mergeCell ref="G2:M2"/>
    <mergeCell ref="J3:M3"/>
    <mergeCell ref="C1:F3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5480997D-BDE9-4E32-A4FD-F5CF95388477}"/>
</file>

<file path=customXml/itemProps2.xml><?xml version="1.0" encoding="utf-8"?>
<ds:datastoreItem xmlns:ds="http://schemas.openxmlformats.org/officeDocument/2006/customXml" ds:itemID="{F50E682F-EF9B-48A6-8624-EEAAE2A31BA3}"/>
</file>

<file path=customXml/itemProps3.xml><?xml version="1.0" encoding="utf-8"?>
<ds:datastoreItem xmlns:ds="http://schemas.openxmlformats.org/officeDocument/2006/customXml" ds:itemID="{57BDB0F0-0680-4D0C-B87C-50716621D5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Anexo PPP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Joya Sanchez, Jeimmy Vaneza</dc:creator>
  <cp:keywords/>
  <dc:description/>
  <cp:lastModifiedBy>Sebastian Rojas</cp:lastModifiedBy>
  <cp:revision/>
  <dcterms:created xsi:type="dcterms:W3CDTF">2021-06-11T23:06:04Z</dcterms:created>
  <dcterms:modified xsi:type="dcterms:W3CDTF">2025-08-11T04:28:54Z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